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bankofthailand.sharepoint.com/sites/BA_FI_Team_HPLS/Shared Documents/HPLS/HPLS/Input documents/FPN_เอกสารงบการเงิน/"/>
    </mc:Choice>
  </mc:AlternateContent>
  <xr:revisionPtr revIDLastSave="8" documentId="11_DA5F2AAD7E3FB1DF0F89B1669D7A169845F5A774" xr6:coauthVersionLast="47" xr6:coauthVersionMax="47" xr10:uidLastSave="{3993B81A-2F4E-4C42-BA02-F8EC2F10F06D}"/>
  <bookViews>
    <workbookView xWindow="-110" yWindow="-110" windowWidth="19420" windowHeight="11500" xr2:uid="{00000000-000D-0000-FFFF-FFFF00000000}"/>
  </bookViews>
  <sheets>
    <sheet name="อ่านก่อนใช้" sheetId="10" r:id="rId1"/>
    <sheet name="ผู้ส่งข้อมูล" sheetId="11" r:id="rId2"/>
    <sheet name="FPN" sheetId="8" r:id="rId3"/>
    <sheet name="CIN" sheetId="1" r:id="rId4"/>
    <sheet name="DLN" sheetId="5" r:id="rId5"/>
    <sheet name="IVN" sheetId="9" r:id="rId6"/>
    <sheet name="นิยามคู่สัญญา" sheetId="14" r:id="rId7"/>
    <sheet name="master" sheetId="13" state="hidden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11" l="1"/>
  <c r="C37" i="1"/>
  <c r="C33" i="1"/>
  <c r="C29" i="1"/>
  <c r="C22" i="1"/>
  <c r="C18" i="1" s="1"/>
  <c r="C13" i="1"/>
  <c r="C9" i="1"/>
  <c r="C8" i="1" s="1"/>
  <c r="C28" i="1" l="1"/>
  <c r="E66" i="5"/>
  <c r="D66" i="5"/>
  <c r="D9" i="5" l="1"/>
  <c r="C9" i="5"/>
  <c r="D10" i="5"/>
  <c r="C10" i="5"/>
  <c r="D16" i="5"/>
  <c r="D13" i="5"/>
  <c r="C13" i="5"/>
  <c r="C16" i="5"/>
  <c r="D19" i="5"/>
  <c r="C19" i="5"/>
  <c r="D22" i="5"/>
  <c r="D25" i="5"/>
  <c r="D28" i="5"/>
  <c r="D31" i="5"/>
  <c r="C22" i="5"/>
  <c r="C25" i="5"/>
  <c r="C28" i="5"/>
  <c r="C31" i="5"/>
  <c r="E35" i="5"/>
  <c r="D35" i="5"/>
  <c r="C35" i="5"/>
  <c r="E46" i="5"/>
  <c r="D46" i="5"/>
  <c r="C46" i="5"/>
  <c r="E56" i="5"/>
  <c r="D56" i="5"/>
  <c r="C56" i="5"/>
  <c r="C66" i="5"/>
  <c r="D78" i="5"/>
  <c r="C78" i="5"/>
  <c r="D90" i="5"/>
  <c r="C90" i="5"/>
  <c r="D102" i="5"/>
  <c r="C102" i="5"/>
  <c r="D115" i="5"/>
  <c r="C115" i="5"/>
  <c r="D127" i="5"/>
  <c r="C127" i="5"/>
  <c r="D139" i="5"/>
  <c r="C139" i="5"/>
  <c r="E67" i="9"/>
  <c r="D67" i="9"/>
  <c r="C67" i="9"/>
  <c r="E64" i="9"/>
  <c r="D64" i="9"/>
  <c r="C64" i="9"/>
  <c r="E55" i="9"/>
  <c r="D55" i="9"/>
  <c r="E52" i="9"/>
  <c r="D52" i="9"/>
  <c r="C55" i="9"/>
  <c r="C52" i="9"/>
  <c r="E39" i="9"/>
  <c r="D39" i="9"/>
  <c r="C39" i="9"/>
  <c r="E28" i="9"/>
  <c r="D28" i="9"/>
  <c r="C28" i="9"/>
  <c r="E17" i="9"/>
  <c r="D17" i="9"/>
  <c r="E13" i="9"/>
  <c r="D13" i="9"/>
  <c r="E10" i="9"/>
  <c r="D10" i="9"/>
  <c r="C17" i="9"/>
  <c r="C13" i="9"/>
  <c r="C10" i="9"/>
  <c r="C133" i="8"/>
  <c r="C130" i="8"/>
  <c r="C123" i="8"/>
  <c r="C119" i="8"/>
  <c r="C114" i="8"/>
  <c r="C110" i="8"/>
  <c r="C106" i="8"/>
  <c r="C97" i="8"/>
  <c r="C93" i="8"/>
  <c r="C89" i="8"/>
  <c r="C86" i="8"/>
  <c r="C72" i="8"/>
  <c r="C67" i="8"/>
  <c r="C64" i="8"/>
  <c r="C59" i="8"/>
  <c r="C55" i="8"/>
  <c r="C50" i="8"/>
  <c r="C46" i="8"/>
  <c r="C40" i="8"/>
  <c r="C39" i="8" s="1"/>
  <c r="C34" i="8"/>
  <c r="C29" i="8"/>
  <c r="C24" i="8"/>
  <c r="C13" i="8"/>
  <c r="E63" i="9" l="1"/>
  <c r="C51" i="9"/>
  <c r="C114" i="5"/>
  <c r="D114" i="5"/>
  <c r="D77" i="5"/>
  <c r="C77" i="5"/>
  <c r="C76" i="5" s="1"/>
  <c r="D34" i="5"/>
  <c r="E34" i="5"/>
  <c r="C34" i="5"/>
  <c r="C41" i="1"/>
  <c r="C43" i="1" s="1"/>
  <c r="D63" i="9"/>
  <c r="C63" i="9"/>
  <c r="D51" i="9"/>
  <c r="E51" i="9"/>
  <c r="E50" i="9" s="1"/>
  <c r="E16" i="9"/>
  <c r="D16" i="9"/>
  <c r="C16" i="9"/>
  <c r="D9" i="9"/>
  <c r="E9" i="9"/>
  <c r="C9" i="9"/>
  <c r="C129" i="8"/>
  <c r="C118" i="8"/>
  <c r="C105" i="8" s="1"/>
  <c r="C85" i="8"/>
  <c r="C83" i="8" s="1"/>
  <c r="C63" i="8"/>
  <c r="C45" i="8"/>
  <c r="C23" i="8"/>
  <c r="C8" i="8" s="1"/>
  <c r="D50" i="9" l="1"/>
  <c r="C50" i="9"/>
  <c r="D76" i="5"/>
  <c r="C8" i="9"/>
  <c r="E8" i="9"/>
  <c r="D8" i="9"/>
  <c r="C82" i="8"/>
  <c r="E8" i="5"/>
  <c r="D8" i="5" l="1"/>
  <c r="E3" i="11" l="1"/>
  <c r="B5" i="8" s="1"/>
  <c r="B3" i="8"/>
  <c r="B4" i="8"/>
  <c r="B3" i="1" l="1"/>
  <c r="B5" i="1"/>
  <c r="B5" i="9" l="1"/>
  <c r="B4" i="9"/>
  <c r="B3" i="9"/>
  <c r="B5" i="5"/>
  <c r="B4" i="5"/>
  <c r="B3" i="5"/>
  <c r="B4" i="1"/>
  <c r="C8" i="5" l="1"/>
</calcChain>
</file>

<file path=xl/sharedStrings.xml><?xml version="1.0" encoding="utf-8"?>
<sst xmlns="http://schemas.openxmlformats.org/spreadsheetml/2006/main" count="1083" uniqueCount="895">
  <si>
    <t>1.1  รายได้ดอกเบี้ย</t>
  </si>
  <si>
    <t>1.1.1  เงินให้สินเชื่อส่วนบุคคลภายใต้การกำกับที่มิใช่สินเชื่อที่มีทะเบียนรถเป็นประกัน</t>
  </si>
  <si>
    <t>1.1.2  เงินให้สินเชื่อส่วนบุคคลภายใต้การกำกับประเภทสินเชื่อที่มีทะเบียนรถเป็นประกัน</t>
  </si>
  <si>
    <t>1.1.3  อื่น ๆ</t>
  </si>
  <si>
    <t>1.2.1  เงินให้สินเชื่อส่วนบุคคลภายใต้การกำกับที่มิใช่สินเชื่อที่มีทะเบียนรถเป็นประกัน</t>
  </si>
  <si>
    <t>1.2.2  เงินให้สินเชื่อส่วนบุคคลภายใต้การกำกับประเภทสินเชื่อที่มีทะเบียนรถเป็นประกัน</t>
  </si>
  <si>
    <t>1.2.3  อื่น ๆ</t>
  </si>
  <si>
    <t xml:space="preserve">1.3  รายได้อื่น </t>
  </si>
  <si>
    <t>จำนวนเงิน</t>
  </si>
  <si>
    <t>รายการ</t>
  </si>
  <si>
    <t>2.1  ค่าใช้จ่ายดอกเบี้ย</t>
  </si>
  <si>
    <t xml:space="preserve">3.  หนี้สูญ หนี้สงสัยจะสูญ และขาดทุนจากการด้อยค่า </t>
  </si>
  <si>
    <t>3.1  หนี้สูญ</t>
  </si>
  <si>
    <t>3.1.1  เงินให้สินเชื่อส่วนบุคคลภายใต้การกำกับที่มิใช่สินเชื่อที่มีทะเบียนรถเป็นประกัน</t>
  </si>
  <si>
    <t>3.1.2  เงินให้สินเชื่อส่วนบุคคลภายใต้การกำกับประเภทสินเชื่อที่มีทะเบียนรถเป็นประกัน</t>
  </si>
  <si>
    <t>3.1.3  อื่น ๆ</t>
  </si>
  <si>
    <t>3.2  หนี้สงสัยจะสูญ</t>
  </si>
  <si>
    <t>3.2.1  เงินให้สินเชื่อส่วนบุคคลภายใต้การกำกับที่มิใช่สินเชื่อที่มีทะเบียนรถเป็นประกัน</t>
  </si>
  <si>
    <t>3.2.2  เงินให้สินเชื่อส่วนบุคคลภายใต้การกำกับประเภทสินเชื่อที่มีทะเบียนรถเป็นประกัน</t>
  </si>
  <si>
    <t>3.2.3  อื่น ๆ</t>
  </si>
  <si>
    <t xml:space="preserve">3.3  ขาดทุนจากการปรับปรุงโครงสร้างหนี้ </t>
  </si>
  <si>
    <t>3.3.1  เงินให้สินเชื่อส่วนบุคคลภายใต้การกำกับที่มิใช่สินเชื่อที่มีทะเบียนรถเป็นประกัน</t>
  </si>
  <si>
    <t>3.3.2  เงินให้สินเชื่อส่วนบุคคลภายใต้การกำกับประเภทสินเชื่อที่มีทะเบียนรถเป็นประกัน</t>
  </si>
  <si>
    <t>3.3.3  อื่น ๆ</t>
  </si>
  <si>
    <t>4. กำไร (ขาดทุน) จากการดำเนินงานก่อนภาษีเงินได้</t>
  </si>
  <si>
    <t>5. ภาษีเงินได้</t>
  </si>
  <si>
    <t>6. กำไร (ขาดทุน) สุทธิ</t>
  </si>
  <si>
    <t>7. กำไร (ขาดทุน) เบ็ดเสร็จรวม</t>
  </si>
  <si>
    <t>8.  กำไร (ขาดทุน) ต่อหุ้น</t>
  </si>
  <si>
    <t>9. จำนวนพนักงาน (คน)</t>
  </si>
  <si>
    <t>10.  จำนวนกรรมการ (คน)</t>
  </si>
  <si>
    <t>2.5  ค่าใช้จ่ายอื่น</t>
  </si>
  <si>
    <t>2.4  ค่าใช้จ่ายในการดำเนินการอื่น</t>
  </si>
  <si>
    <t>2.4.1  ค่าใช้จ่ายเกี่ยวกับพนักงาน</t>
  </si>
  <si>
    <t>2.4.2  ค่าตอบแทนกรรมการ</t>
  </si>
  <si>
    <t>2.4.3  ค่าใช้จ่ายเกี่ยวกับอาคาร สถานที่ และอุปกรณ์</t>
  </si>
  <si>
    <t>2.4.4  ขาดทุนจากการด้อยค่าของทรัพย์สินรอการขาย</t>
  </si>
  <si>
    <t xml:space="preserve">2.2  ค่าใช้จ่ายค่าธรรมเนียมและต้นทุนการให้บริการ </t>
  </si>
  <si>
    <t>2.3  ค่าใช้จ่ายในการขาย</t>
  </si>
  <si>
    <t>หน่วย: บาท</t>
  </si>
  <si>
    <t>ยอดคงค้างสิ้นงวด</t>
  </si>
  <si>
    <t>รหัสสถาบัน</t>
  </si>
  <si>
    <t>ชื่อสถาบัน</t>
  </si>
  <si>
    <t>ข้อมูล ณ วันที่</t>
  </si>
  <si>
    <t>CL ID</t>
  </si>
  <si>
    <t>0201500001</t>
  </si>
  <si>
    <t>เงินลงทุน (ราคาทุน)</t>
  </si>
  <si>
    <t>0201500002</t>
  </si>
  <si>
    <t>เงินลงทุนในลูกหนี้</t>
  </si>
  <si>
    <t>0201500039</t>
  </si>
  <si>
    <t>เงินลงทุนในลูกหนี้ อายุไม่เกิน 1 ปี</t>
  </si>
  <si>
    <t>0201500040</t>
  </si>
  <si>
    <t>นิติบุคคล</t>
  </si>
  <si>
    <t>0201500041</t>
  </si>
  <si>
    <t>บุคคลธรรมดา</t>
  </si>
  <si>
    <t>0201500042</t>
  </si>
  <si>
    <t>เงินลงทุนในลูกหนี้ อายุเกินกว่า 1 ปี</t>
  </si>
  <si>
    <t>0201500043</t>
  </si>
  <si>
    <t>0201500044</t>
  </si>
  <si>
    <t>0201500005</t>
  </si>
  <si>
    <t xml:space="preserve">เงินลงทุนในตราสารหนี้ </t>
  </si>
  <si>
    <t>0201500006</t>
  </si>
  <si>
    <t>เงินลงทุนในตราสารหนี้ อายุไม่เกิน 1 ปี</t>
  </si>
  <si>
    <t>0201500007</t>
  </si>
  <si>
    <t>ธนาคารแห่งประเทศไทย</t>
  </si>
  <si>
    <t>0201500008</t>
  </si>
  <si>
    <t>0201500009</t>
  </si>
  <si>
    <t>สถาบันการเงินอื่น</t>
  </si>
  <si>
    <t>0201500012</t>
  </si>
  <si>
    <t>รัฐบาล</t>
  </si>
  <si>
    <t>0201500014</t>
  </si>
  <si>
    <t>รัฐวิสาหกิจ</t>
  </si>
  <si>
    <t>0201500015</t>
  </si>
  <si>
    <t>0201500017</t>
  </si>
  <si>
    <t>สถาบันการเงินในต่างประเทศ</t>
  </si>
  <si>
    <t>0201500018</t>
  </si>
  <si>
    <t>บุคคลธรรมดาและนิติบุคคลในต่างประเทศ</t>
  </si>
  <si>
    <t>0201500019</t>
  </si>
  <si>
    <t>0201500020</t>
  </si>
  <si>
    <t>0201500021</t>
  </si>
  <si>
    <t>0201500022</t>
  </si>
  <si>
    <t>0201500025</t>
  </si>
  <si>
    <t>0201500027</t>
  </si>
  <si>
    <t>0201500028</t>
  </si>
  <si>
    <t>0201500030</t>
  </si>
  <si>
    <t>0201500031</t>
  </si>
  <si>
    <t>0201500171</t>
  </si>
  <si>
    <t>เงินลงทุนในตราสารหนี้ อายุเกินกว่า 1 ปี และมีอายุคงเหลือมากกว่า 1 ปี</t>
  </si>
  <si>
    <t>0201500172</t>
  </si>
  <si>
    <t>0201500173</t>
  </si>
  <si>
    <t>0201500174</t>
  </si>
  <si>
    <t>0201500175</t>
  </si>
  <si>
    <t>0201500176</t>
  </si>
  <si>
    <t>0201500177</t>
  </si>
  <si>
    <t>0201500178</t>
  </si>
  <si>
    <t>0201500179</t>
  </si>
  <si>
    <t>0201500032</t>
  </si>
  <si>
    <t>เงินลงทุนในตราสารทุน</t>
  </si>
  <si>
    <t>0201500180</t>
  </si>
  <si>
    <t xml:space="preserve">    เงินลงทุนในหน่วยลงทุน</t>
  </si>
  <si>
    <t>0201500181</t>
  </si>
  <si>
    <t xml:space="preserve">         กองทุนรวมตลาดเงิน</t>
  </si>
  <si>
    <t>0201500182</t>
  </si>
  <si>
    <t>0201500183</t>
  </si>
  <si>
    <t>0201500033</t>
  </si>
  <si>
    <t>0201500034</t>
  </si>
  <si>
    <t>0201500035</t>
  </si>
  <si>
    <t>0201500036</t>
  </si>
  <si>
    <t>0201500037</t>
  </si>
  <si>
    <t>0201500038</t>
  </si>
  <si>
    <t>นิติบุคคลในต่างประเทศ</t>
  </si>
  <si>
    <t>ยอดคงค้างสิ้นงวด
(ราคาทุน)</t>
  </si>
  <si>
    <t>ค่าเผื่อการปรับราคา</t>
  </si>
  <si>
    <t>รายได้ค้างรับ</t>
  </si>
  <si>
    <t xml:space="preserve">ยอดคงค้างสิ้นงวด </t>
  </si>
  <si>
    <t>ดอกเบี้ยค้างรับ /ค้างจ่าย</t>
  </si>
  <si>
    <t>ยอดตัดหนี้สูญ</t>
  </si>
  <si>
    <t>0201400352</t>
  </si>
  <si>
    <t>1. ด้านสินทรัพย์</t>
  </si>
  <si>
    <t>0201400001</t>
  </si>
  <si>
    <t>1.1 เงินฝาก</t>
  </si>
  <si>
    <t>0201400002</t>
  </si>
  <si>
    <t>กระแสรายวัน</t>
  </si>
  <si>
    <t>0201400004</t>
  </si>
  <si>
    <t>สถาบันรับฝากเงินอื่น</t>
  </si>
  <si>
    <t>0201400005</t>
  </si>
  <si>
    <t>0201400006</t>
  </si>
  <si>
    <t>ออมทรัพย์</t>
  </si>
  <si>
    <t>0201400008</t>
  </si>
  <si>
    <t>0201400009</t>
  </si>
  <si>
    <t>0201400010</t>
  </si>
  <si>
    <t>0201400012</t>
  </si>
  <si>
    <t>0201400013</t>
  </si>
  <si>
    <t>0201400353</t>
  </si>
  <si>
    <t>ประจำ อายุเกิน 1 ปี และมีอายุคงเหลือน้อยกว่า 1 ปี</t>
  </si>
  <si>
    <t>0201400354</t>
  </si>
  <si>
    <t>0201400355</t>
  </si>
  <si>
    <t>0201400356</t>
  </si>
  <si>
    <t>ประจำ อายุเกิน 1 ปี และมีอายุคงเหลือมากกว่า 1 ปี</t>
  </si>
  <si>
    <t>0201400357</t>
  </si>
  <si>
    <t>0201400358</t>
  </si>
  <si>
    <t>0201400014</t>
  </si>
  <si>
    <t>บัตรเงินฝาก อายุไม่เกิน 1 ปี</t>
  </si>
  <si>
    <t>0201400016</t>
  </si>
  <si>
    <t>0201400017</t>
  </si>
  <si>
    <t>0201400018</t>
  </si>
  <si>
    <t>0201400020</t>
  </si>
  <si>
    <t>0201400021</t>
  </si>
  <si>
    <t>0201400359</t>
  </si>
  <si>
    <t>บัตรเงินฝาก อายุเกิน 1 ปี และมีอายุคงเหลือมากกว่า 1 ปี</t>
  </si>
  <si>
    <t>0201400360</t>
  </si>
  <si>
    <t>0201400361</t>
  </si>
  <si>
    <t>0201400022</t>
  </si>
  <si>
    <t>1.2 เงินให้สินเชื่อ  (หลังหักรายได้รอการตัดบัญชี แต่ก่อนบวกดอกเบี้ยค้างรับ และก่อนหักค่าเผื่อหนี้สงสัยจะสูญ)</t>
  </si>
  <si>
    <t>0201400023</t>
  </si>
  <si>
    <t>ลูกหนี้ตามธุรกรรมสัญญาซื้อคืน (Private Repo)</t>
  </si>
  <si>
    <t>0201400024</t>
  </si>
  <si>
    <t>0201400025</t>
  </si>
  <si>
    <t>0201400026</t>
  </si>
  <si>
    <t>0201400029</t>
  </si>
  <si>
    <t>0201400030</t>
  </si>
  <si>
    <t>0201400031</t>
  </si>
  <si>
    <t>0201400032</t>
  </si>
  <si>
    <t>0201400033</t>
  </si>
  <si>
    <t>0201400034</t>
  </si>
  <si>
    <t>เงินให้สินเชื่อไม่เกิน 1 ปี</t>
  </si>
  <si>
    <t>0201400137</t>
  </si>
  <si>
    <t>0201400138</t>
  </si>
  <si>
    <t>0201400141</t>
  </si>
  <si>
    <t>0201400142</t>
  </si>
  <si>
    <t>0201400143</t>
  </si>
  <si>
    <t>0201400144</t>
  </si>
  <si>
    <t>0201400145</t>
  </si>
  <si>
    <t>0201400051</t>
  </si>
  <si>
    <t>0201400146</t>
  </si>
  <si>
    <t>0201400147</t>
  </si>
  <si>
    <t>0201400150</t>
  </si>
  <si>
    <t>0201400151</t>
  </si>
  <si>
    <t>0201400152</t>
  </si>
  <si>
    <t>0201400153</t>
  </si>
  <si>
    <t>0201400154</t>
  </si>
  <si>
    <t>0201400362</t>
  </si>
  <si>
    <t>เงินให้สินเชื่อเกินกว่า 1 ปี และมีอายุคงเหลือมากกว่า 1 ปี</t>
  </si>
  <si>
    <t>0201400363</t>
  </si>
  <si>
    <t>0201400364</t>
  </si>
  <si>
    <t>0201400365</t>
  </si>
  <si>
    <t>0201400366</t>
  </si>
  <si>
    <t>0201400367</t>
  </si>
  <si>
    <t>0201400368</t>
  </si>
  <si>
    <t>0201400369</t>
  </si>
  <si>
    <t>0201400370</t>
  </si>
  <si>
    <t>2. ด้านหนี้สิน</t>
  </si>
  <si>
    <t>0201400068</t>
  </si>
  <si>
    <t>2.1 เงินกู้ยืม</t>
  </si>
  <si>
    <t>0201400080</t>
  </si>
  <si>
    <t xml:space="preserve"> เงินกู้ยืมไม่เกิน 1 ปี</t>
  </si>
  <si>
    <t>0201400081</t>
  </si>
  <si>
    <t>0201400082</t>
  </si>
  <si>
    <t>0201400083</t>
  </si>
  <si>
    <t>0201400086</t>
  </si>
  <si>
    <t>0201400087</t>
  </si>
  <si>
    <t>0201400088</t>
  </si>
  <si>
    <t>0201400090</t>
  </si>
  <si>
    <t>0201400091</t>
  </si>
  <si>
    <t>0201400092</t>
  </si>
  <si>
    <t>0201400093</t>
  </si>
  <si>
    <t>0201400094</t>
  </si>
  <si>
    <t>0201400095</t>
  </si>
  <si>
    <t>0201400098</t>
  </si>
  <si>
    <t>0201400099</t>
  </si>
  <si>
    <t>0201400100</t>
  </si>
  <si>
    <t>0201400102</t>
  </si>
  <si>
    <t>0201400103</t>
  </si>
  <si>
    <t>0201400371</t>
  </si>
  <si>
    <t>เงินกู้ยืมเกิน 1 ปี และมีอายุคงเหลือมากกว่า 1 ปี</t>
  </si>
  <si>
    <t>0201400372</t>
  </si>
  <si>
    <t>0201400373</t>
  </si>
  <si>
    <t>0201400374</t>
  </si>
  <si>
    <t>0201400375</t>
  </si>
  <si>
    <t>0201400376</t>
  </si>
  <si>
    <t>0201400377</t>
  </si>
  <si>
    <t>0201400378</t>
  </si>
  <si>
    <t>0201400379</t>
  </si>
  <si>
    <t>0201400104</t>
  </si>
  <si>
    <t>2.2 หุ้นกู้และตราสารหนี้อื่น</t>
  </si>
  <si>
    <t>0201400105</t>
  </si>
  <si>
    <t xml:space="preserve"> หุ้นกู้และตราสารหนี้อื่นอายุไม่เกิน 1 ปี</t>
  </si>
  <si>
    <t>0201400106</t>
  </si>
  <si>
    <t>0201400107</t>
  </si>
  <si>
    <t>0201400108</t>
  </si>
  <si>
    <t>0201400111</t>
  </si>
  <si>
    <t>0201400112</t>
  </si>
  <si>
    <t>0201400113</t>
  </si>
  <si>
    <t>0201400114</t>
  </si>
  <si>
    <t>สถาบันไม่หากำไร</t>
  </si>
  <si>
    <t>0201400115</t>
  </si>
  <si>
    <t>0201400116</t>
  </si>
  <si>
    <t>0201400117</t>
  </si>
  <si>
    <t>0201400118</t>
  </si>
  <si>
    <t>0201400119</t>
  </si>
  <si>
    <t>0201400120</t>
  </si>
  <si>
    <t>0201400123</t>
  </si>
  <si>
    <t>0201400124</t>
  </si>
  <si>
    <t>0201400125</t>
  </si>
  <si>
    <t>0201400126</t>
  </si>
  <si>
    <t>0201400127</t>
  </si>
  <si>
    <t>0201400128</t>
  </si>
  <si>
    <t>0201400380</t>
  </si>
  <si>
    <t xml:space="preserve"> หุ้นกู้และตราสารหนี้อื่น อายุเกิน 1 ปี  และมีอายุคงเหลือมากกว่า 1 ปี</t>
  </si>
  <si>
    <t>0201400381</t>
  </si>
  <si>
    <t>0201400382</t>
  </si>
  <si>
    <t>0201400383</t>
  </si>
  <si>
    <t>0201400384</t>
  </si>
  <si>
    <t>0201400385</t>
  </si>
  <si>
    <t>0201400386</t>
  </si>
  <si>
    <t>0201400387</t>
  </si>
  <si>
    <t>0201400388</t>
  </si>
  <si>
    <t>0201400389</t>
  </si>
  <si>
    <t>วิธีการป้อนข้อมูล</t>
  </si>
  <si>
    <t>ชื่อบริษัท</t>
  </si>
  <si>
    <t>รวมสินทรัพย์</t>
  </si>
  <si>
    <t>1. เงินสดและรายการเทียบเท่าเงินสด</t>
  </si>
  <si>
    <t>2. เงินฝากสถาบันการเงิน</t>
  </si>
  <si>
    <t>1.2 รายได้จากการขาย ค่าธรรมเนียม หรือการให้บริการ</t>
  </si>
  <si>
    <t>รวมหนี้สินและส่วนของเจ้าของ</t>
  </si>
  <si>
    <t>รวมหนี้สิน</t>
  </si>
  <si>
    <t>0774300301</t>
  </si>
  <si>
    <t>0774300302</t>
  </si>
  <si>
    <t>0774300303</t>
  </si>
  <si>
    <t>0774300304</t>
  </si>
  <si>
    <t>0774300305</t>
  </si>
  <si>
    <t>0774300306</t>
  </si>
  <si>
    <t>0774300307</t>
  </si>
  <si>
    <t>0774300308</t>
  </si>
  <si>
    <t>0774300309</t>
  </si>
  <si>
    <t>0774300310</t>
  </si>
  <si>
    <t>0774300311</t>
  </si>
  <si>
    <t>0774300312</t>
  </si>
  <si>
    <t>0774300313</t>
  </si>
  <si>
    <t>0774300314</t>
  </si>
  <si>
    <t>0774300315</t>
  </si>
  <si>
    <t>0774300316</t>
  </si>
  <si>
    <t>0774300317</t>
  </si>
  <si>
    <t>0774300318</t>
  </si>
  <si>
    <t>0774300319</t>
  </si>
  <si>
    <t>0774300320</t>
  </si>
  <si>
    <t>0774300321</t>
  </si>
  <si>
    <t>0774300322</t>
  </si>
  <si>
    <t>0774300323</t>
  </si>
  <si>
    <t>0774300324</t>
  </si>
  <si>
    <t>0774300325</t>
  </si>
  <si>
    <t>0774300326</t>
  </si>
  <si>
    <t>0774300327</t>
  </si>
  <si>
    <t>0774300328</t>
  </si>
  <si>
    <t>0774300329</t>
  </si>
  <si>
    <t>0774300330</t>
  </si>
  <si>
    <t>0774300331</t>
  </si>
  <si>
    <t>0774300332</t>
  </si>
  <si>
    <t>0774300333</t>
  </si>
  <si>
    <t>0774300334</t>
  </si>
  <si>
    <t>0774300335</t>
  </si>
  <si>
    <t>0774300336</t>
  </si>
  <si>
    <t>0774300337</t>
  </si>
  <si>
    <t>0774300338</t>
  </si>
  <si>
    <t>0774300339</t>
  </si>
  <si>
    <t>3. ลูกหนี้การค้า</t>
  </si>
  <si>
    <t>4. สินค้าคงเหลือ</t>
  </si>
  <si>
    <t>5. เงินลงทุนสุทธิ</t>
  </si>
  <si>
    <t>5.1 เงินลงทุนในลูกหนี้</t>
  </si>
  <si>
    <r>
      <t xml:space="preserve">5.2 </t>
    </r>
    <r>
      <rPr>
        <u/>
        <sz val="14"/>
        <rFont val="Browallia New"/>
        <family val="2"/>
      </rPr>
      <t>บวก</t>
    </r>
    <r>
      <rPr>
        <sz val="14"/>
        <rFont val="Browallia New"/>
        <family val="2"/>
      </rPr>
      <t xml:space="preserve">  ค่าเผื่อการปรับมูลค่าของเงินลงทุนในลูกหนี้</t>
    </r>
  </si>
  <si>
    <t>5.4 เงินลงทุนในตราสารหนี้</t>
  </si>
  <si>
    <r>
      <t xml:space="preserve">5.5 </t>
    </r>
    <r>
      <rPr>
        <u/>
        <sz val="14"/>
        <rFont val="Browallia New"/>
        <family val="2"/>
      </rPr>
      <t>บวก</t>
    </r>
    <r>
      <rPr>
        <sz val="14"/>
        <rFont val="Browallia New"/>
        <family val="2"/>
      </rPr>
      <t xml:space="preserve"> ค่าเผื่อการปรับมูลค่าของเงินลงทุนในตราสารหนี้</t>
    </r>
  </si>
  <si>
    <t>5.7 เงินลงทุนในตราสารทุน</t>
  </si>
  <si>
    <r>
      <t xml:space="preserve">5.8 </t>
    </r>
    <r>
      <rPr>
        <u/>
        <sz val="14"/>
        <rFont val="Browallia New"/>
        <family val="2"/>
      </rPr>
      <t>บวก</t>
    </r>
    <r>
      <rPr>
        <sz val="14"/>
        <rFont val="Browallia New"/>
        <family val="2"/>
      </rPr>
      <t xml:space="preserve"> ค่าเผื่อการปรับมูลค่าของเงินลงทุนในตราสารทุน</t>
    </r>
  </si>
  <si>
    <t>6.  เงินให้สินเชื่อและดอกเบี้ยค้างรับสุทธิ</t>
  </si>
  <si>
    <t>6.1 เงินให้สินเชื่อส่วนบุคคลภายใต้การกำกับที่มิใช่สินเชื่อที่มีทะเบียนรถเป็นประกันสุทธิ</t>
  </si>
  <si>
    <t>6.1.1 เงินให้สินเชื่อ</t>
  </si>
  <si>
    <t>6.2 เงินให้สินเชื่อส่วนบุคคลภายใต้การกำกับประเภทสินเชื่อที่มีทะเบียนรถเป็นประกันสุทธิ</t>
  </si>
  <si>
    <t>6.2.1 เงินให้สินเชื่อ</t>
  </si>
  <si>
    <t xml:space="preserve">6.3 เงินให้สินเชื่ออื่นสุทธิ </t>
  </si>
  <si>
    <t>6.3.1 เงินให้สินเชื่อ</t>
  </si>
  <si>
    <t>7.  ทรัพย์สินรอการขายสุทธิ</t>
  </si>
  <si>
    <t>7.1 ทรัพย์สินที่ได้จากการรับซื้อหรือรับโอนหรือรับชำระหนี้</t>
  </si>
  <si>
    <t>7.1.1 อสังหาริมทรัพย์</t>
  </si>
  <si>
    <t>7.1.2 สังหาริมทรัพย์</t>
  </si>
  <si>
    <t>7.2 อื่น ๆ</t>
  </si>
  <si>
    <t>8.  ที่ดิน อาคาร และอุปกรณ์สุทธิ</t>
  </si>
  <si>
    <t>8.1 ที่ดินสุทธิ</t>
  </si>
  <si>
    <t>8.1.1 ราคาทุนเดิม</t>
  </si>
  <si>
    <t>8.1.2 ส่วนที่ตีราคาเพิ่ม</t>
  </si>
  <si>
    <t>8.2 อาคารสุทธิ</t>
  </si>
  <si>
    <t>8.2.1 ราคาทุนเดิม</t>
  </si>
  <si>
    <t>8.2.2 ส่วนที่ตีราคาเพิ่ม</t>
  </si>
  <si>
    <t>8.3 อุปกรณ์สุทธิ</t>
  </si>
  <si>
    <t>8.3.1 ราคาทุนเดิม</t>
  </si>
  <si>
    <t>8.4 อื่น ๆ สุทธิ</t>
  </si>
  <si>
    <t>8.4.1 ราคาทุนเดิม</t>
  </si>
  <si>
    <t>9.  ค่าความนิยมและสินทรัพย์ไม่มีตัวตนอื่นสุทธิ</t>
  </si>
  <si>
    <t>9.1 ค่าความนิยมสุทธิ</t>
  </si>
  <si>
    <t>9.1.1 ค่าความนิยม</t>
  </si>
  <si>
    <t>9.2 สินทรัพย์ไม่มีตัวตนอื่นสุทธิ</t>
  </si>
  <si>
    <t>9.2.1 ราคาทุนเดิม</t>
  </si>
  <si>
    <t>9.2.2 ส่วนที่ตีราคาเพิ่ม</t>
  </si>
  <si>
    <t>10.  สินทรัพย์อื่นสุทธิ</t>
  </si>
  <si>
    <t>10.1 ค่าใช้จ่ายล่วงหน้าและรายจ่ายรอการตัดบัญชี</t>
  </si>
  <si>
    <t>10.2 รายได้ค้างรับ</t>
  </si>
  <si>
    <t>11. เจ้าหนี้การค้า</t>
  </si>
  <si>
    <t>12.  เงินกู้ยืม</t>
  </si>
  <si>
    <t>12.1 จากสถาบันการเงิน</t>
  </si>
  <si>
    <t>12.1.1 ในประเทศ</t>
  </si>
  <si>
    <t>12.1.2 ต่างประเทศ</t>
  </si>
  <si>
    <t>12.2 อื่น</t>
  </si>
  <si>
    <t>12.2.1 ในประเทศ</t>
  </si>
  <si>
    <t>12.2.2 ต่างประเทศ</t>
  </si>
  <si>
    <t>13. หุ้นกู้และตราสารหนี้ที่ออก</t>
  </si>
  <si>
    <t>14. ประมาณการหนี้สิน</t>
  </si>
  <si>
    <t>14.1 ประมาณการหนี้สินสำหรับโครงการผลประโยชน์ของพนักงาน</t>
  </si>
  <si>
    <t>15. หนี้สินอื่น</t>
  </si>
  <si>
    <t>15.1 เงินมัดจำและเงินประกัน</t>
  </si>
  <si>
    <t>15.2 ภาษีและค่าใช้จ่ายค้างจ่าย</t>
  </si>
  <si>
    <t>15.3 ดอกเบี้ยค้างจ่าย</t>
  </si>
  <si>
    <t>15.4 เงินสมทบกองทุนสำรองเลี้ยงชีพและประกันสังคม</t>
  </si>
  <si>
    <t>15.5 หนี้สินภาษีเงินได้รอการตัดบัญชี</t>
  </si>
  <si>
    <t>16.  ส่วนของเจ้าของ</t>
  </si>
  <si>
    <t>16.1 ทุนที่ออกและชำระแล้ว</t>
  </si>
  <si>
    <t>16.1.1 หุ้นบุริมสิทธิ</t>
  </si>
  <si>
    <t>16.1.2 หุ้นสามัญ</t>
  </si>
  <si>
    <t>16.2 ใบสำคัญแสดงสิทธิที่จะซื้อหุ้น</t>
  </si>
  <si>
    <t>16.3.1 ส่วนเกิน (ต่ำกว่า) มูลค่าหุ้นบุริมสิทธิ</t>
  </si>
  <si>
    <t>16.3.2 ส่วนเกิน (ต่ำกว่า) มูลค่าหุ้นสามัญ</t>
  </si>
  <si>
    <t>17.  ทุนจดทะเบียน</t>
  </si>
  <si>
    <t>17.1 หุ้นบุริมสิทธิ</t>
  </si>
  <si>
    <t>17.1.1 จำนวนหุ้น (หุ้น)</t>
  </si>
  <si>
    <t>17.1.2 มูลค่าที่ตราไว้ (บาท)</t>
  </si>
  <si>
    <t>17.2 หุ้นสามัญ</t>
  </si>
  <si>
    <t>17.2.1 จำนวนหุ้น (หุ้น)</t>
  </si>
  <si>
    <t>17.2.2 มูลค่าที่ตราไว้ (บาท)</t>
  </si>
  <si>
    <t>0201300701</t>
  </si>
  <si>
    <t>0201300702</t>
  </si>
  <si>
    <t>0201300703</t>
  </si>
  <si>
    <t>0201300771</t>
  </si>
  <si>
    <t>0201300772</t>
  </si>
  <si>
    <t>0201300773</t>
  </si>
  <si>
    <t>0201300774</t>
  </si>
  <si>
    <t>0201300775</t>
  </si>
  <si>
    <t>0201300776</t>
  </si>
  <si>
    <t>0201300777</t>
  </si>
  <si>
    <t>0201300770</t>
  </si>
  <si>
    <t>0201300778</t>
  </si>
  <si>
    <t>0201300779</t>
  </si>
  <si>
    <t>0201300780</t>
  </si>
  <si>
    <t>0201300782</t>
  </si>
  <si>
    <t>0201300783</t>
  </si>
  <si>
    <t>0201300784</t>
  </si>
  <si>
    <t>0201300785</t>
  </si>
  <si>
    <t>0201300786</t>
  </si>
  <si>
    <t>0201300787</t>
  </si>
  <si>
    <t>0201300789</t>
  </si>
  <si>
    <t>0201300790</t>
  </si>
  <si>
    <t>0201300791</t>
  </si>
  <si>
    <t>0201300792</t>
  </si>
  <si>
    <t>0201300793</t>
  </si>
  <si>
    <t>0201300794</t>
  </si>
  <si>
    <t>0201300795</t>
  </si>
  <si>
    <t>0201300796</t>
  </si>
  <si>
    <t>0201300797</t>
  </si>
  <si>
    <t>0201300798</t>
  </si>
  <si>
    <t>0201300799</t>
  </si>
  <si>
    <t>0201300800</t>
  </si>
  <si>
    <t>0201300801</t>
  </si>
  <si>
    <t>0201300802</t>
  </si>
  <si>
    <t>0201300803</t>
  </si>
  <si>
    <t>0201300804</t>
  </si>
  <si>
    <t>0201300805</t>
  </si>
  <si>
    <t>0201300806</t>
  </si>
  <si>
    <t>0201300807</t>
  </si>
  <si>
    <t>0201300808</t>
  </si>
  <si>
    <t>0201300809</t>
  </si>
  <si>
    <t>0201300810</t>
  </si>
  <si>
    <t>0201300811</t>
  </si>
  <si>
    <t>0201300812</t>
  </si>
  <si>
    <t>0201300813</t>
  </si>
  <si>
    <t>0201300814</t>
  </si>
  <si>
    <t>0201300815</t>
  </si>
  <si>
    <t>0201300816</t>
  </si>
  <si>
    <t>0201300817</t>
  </si>
  <si>
    <t>0201300818</t>
  </si>
  <si>
    <t>0201300763</t>
  </si>
  <si>
    <t>0201300764</t>
  </si>
  <si>
    <t>0201300765</t>
  </si>
  <si>
    <t>0201300767</t>
  </si>
  <si>
    <t>0201300768</t>
  </si>
  <si>
    <t>0201300754</t>
  </si>
  <si>
    <t>0201300755</t>
  </si>
  <si>
    <t>0201300756</t>
  </si>
  <si>
    <t>0201300757</t>
  </si>
  <si>
    <t>0201300758</t>
  </si>
  <si>
    <t>0201300759</t>
  </si>
  <si>
    <t>0201300760</t>
  </si>
  <si>
    <t>0201300761</t>
  </si>
  <si>
    <t>0201300762</t>
  </si>
  <si>
    <t>0201300736</t>
  </si>
  <si>
    <t>0201300737</t>
  </si>
  <si>
    <t>0201300738</t>
  </si>
  <si>
    <t>0201300739</t>
  </si>
  <si>
    <t>0201300740</t>
  </si>
  <si>
    <t>0201300741</t>
  </si>
  <si>
    <t>0201300742</t>
  </si>
  <si>
    <t>0201300743</t>
  </si>
  <si>
    <t>0201300744</t>
  </si>
  <si>
    <t>0201300745</t>
  </si>
  <si>
    <t>0201300746</t>
  </si>
  <si>
    <t>0201300747</t>
  </si>
  <si>
    <t>0201300748</t>
  </si>
  <si>
    <t>0201300749</t>
  </si>
  <si>
    <t>0201300750</t>
  </si>
  <si>
    <t>0201300751</t>
  </si>
  <si>
    <t>0201300752</t>
  </si>
  <si>
    <t>0201300753</t>
  </si>
  <si>
    <t>0201300730</t>
  </si>
  <si>
    <t>0201300731</t>
  </si>
  <si>
    <t>0201300732</t>
  </si>
  <si>
    <t>0201300733</t>
  </si>
  <si>
    <t>0201300734</t>
  </si>
  <si>
    <t>0201300735</t>
  </si>
  <si>
    <t>0201300714</t>
  </si>
  <si>
    <t>0201300715</t>
  </si>
  <si>
    <t>0201300716</t>
  </si>
  <si>
    <t>0201300717</t>
  </si>
  <si>
    <t>0201300718</t>
  </si>
  <si>
    <t>0201300719</t>
  </si>
  <si>
    <t>0201300720</t>
  </si>
  <si>
    <t>0201300721</t>
  </si>
  <si>
    <t>0201300722</t>
  </si>
  <si>
    <t>0201300723</t>
  </si>
  <si>
    <t>0201300724</t>
  </si>
  <si>
    <t>0201300725</t>
  </si>
  <si>
    <t>0201300726</t>
  </si>
  <si>
    <t>0201300727</t>
  </si>
  <si>
    <t>0201300728</t>
  </si>
  <si>
    <t>0201300729</t>
  </si>
  <si>
    <t>0201300704</t>
  </si>
  <si>
    <t>0201300705</t>
  </si>
  <si>
    <t>0201300706</t>
  </si>
  <si>
    <t>0201300707</t>
  </si>
  <si>
    <t>0201300708</t>
  </si>
  <si>
    <t>0201300709</t>
  </si>
  <si>
    <t>0201300710</t>
  </si>
  <si>
    <t>0201300711</t>
  </si>
  <si>
    <t>0201300712</t>
  </si>
  <si>
    <t>0201300713</t>
  </si>
  <si>
    <t>เงินลงทุนในตราสารทุนหมุนเวียน</t>
  </si>
  <si>
    <t>เงินลงทุนในตราสารทุนไม่หมุนเวียน</t>
  </si>
  <si>
    <t xml:space="preserve">         กองทุนรวมอื่น ที่ไม่ใช่กองทุนรวมตลาดเงิน</t>
  </si>
  <si>
    <t xml:space="preserve">    เงินลงทุนในตราสารทุนอื่น</t>
  </si>
  <si>
    <t>16.3 ส่วนเกิน (ต่ำกว่า) มูลค่าหุ้น</t>
  </si>
  <si>
    <t>10.3 ลูกหนี้อื่น (หมุนเวียน)</t>
  </si>
  <si>
    <t>15.6 หนี้สินอื่น ๆ (หมุนเวียน)</t>
  </si>
  <si>
    <t xml:space="preserve">10.5 สิทธิการเช่าที่ดินและอาคารสุทธิ </t>
  </si>
  <si>
    <t>10.6 สินทรัพย์ภาษีเงินได้รอการตัดบัญชี</t>
  </si>
  <si>
    <t>10.7 อสังหาริมทรัพย์เพื่อการลงทุน</t>
  </si>
  <si>
    <t>10.8 สินทรัพย์อื่น ๆ (หมุนเวียน)</t>
  </si>
  <si>
    <t>10.9 สินทรัพย์อื่น ๆ (ไม่หมุนเวียน)</t>
  </si>
  <si>
    <t>10.4 ลูกหนี้อื่น (ไม่หมุนเวียน)</t>
  </si>
  <si>
    <t>15.7 หนี้สินอื่น ๆ (ไม่หมุนเวียน)</t>
  </si>
  <si>
    <t>16.5 องค์ประกอบอื่นของส่วนของเจ้าของ</t>
  </si>
  <si>
    <t>16.4 ส่วนเกินทุนหุ้นทุนซื้อคืน</t>
  </si>
  <si>
    <t>16.5.1 ส่วนเกินทุนจากการตีราคาสินทรัพย์</t>
  </si>
  <si>
    <t>16.5.2 ส่วนเกิน (ต่ำกว่า) ทุนจากการเปลี่ยนแปลงมูลค่าเงินลงทุน</t>
  </si>
  <si>
    <t>16.5.3 อื่น ๆ</t>
  </si>
  <si>
    <t>16.6 กำไร (ขาดทุน) สะสม</t>
  </si>
  <si>
    <t>16.6.1 จัดสรรแล้ว</t>
  </si>
  <si>
    <t>16.6.1.1 ทุนสำรองตามกฎหมาย</t>
  </si>
  <si>
    <t>16.6.1.2 อื่น ๆ</t>
  </si>
  <si>
    <t>16.6.1.3 คงเหลือหลังจากการจัดสรร</t>
  </si>
  <si>
    <t>16.6.2 ยังไม่ได้จัดสรร</t>
  </si>
  <si>
    <t>16.6.2.1 กำไร (ขาดทุน) สุทธิงวดบัญชีก่อนที่ยังไม่ได้จัดสรร</t>
  </si>
  <si>
    <t>16.6.2.2 กำไร (ขาดทุน) ระหว่างงวด</t>
  </si>
  <si>
    <t>16.6.2.3 อื่น ๆ</t>
  </si>
  <si>
    <t>14.2 ประมาณการหนี้สินอื่นระยะสั้น</t>
  </si>
  <si>
    <t>14.3 ประมาณการหนี้สินอื่นระยะยาว</t>
  </si>
  <si>
    <t>1. รายได้รวม</t>
  </si>
  <si>
    <t>2. ค่าใช้จ่ายรวม</t>
  </si>
  <si>
    <t>จำนวนหุ้น</t>
  </si>
  <si>
    <t>หน่วย: หุ้น</t>
  </si>
  <si>
    <t>จำนวนคน</t>
  </si>
  <si>
    <t>0774300340</t>
  </si>
  <si>
    <t>0201500184</t>
  </si>
  <si>
    <t>0201500185</t>
  </si>
  <si>
    <t>0201500186</t>
  </si>
  <si>
    <t>0201500187</t>
  </si>
  <si>
    <t>0201500188</t>
  </si>
  <si>
    <t>0201500189</t>
  </si>
  <si>
    <t>0201500190</t>
  </si>
  <si>
    <t>0201500191</t>
  </si>
  <si>
    <t>0201500192</t>
  </si>
  <si>
    <t>0201500193</t>
  </si>
  <si>
    <t>0201500194</t>
  </si>
  <si>
    <t>0201500195</t>
  </si>
  <si>
    <t>0201300819</t>
  </si>
  <si>
    <t>0201300820</t>
  </si>
  <si>
    <t>0201300821</t>
  </si>
  <si>
    <t>0201300822</t>
  </si>
  <si>
    <t>0201300823</t>
  </si>
  <si>
    <t>0201300824</t>
  </si>
  <si>
    <t>0201300825</t>
  </si>
  <si>
    <t>0201300826</t>
  </si>
  <si>
    <t>0201300827</t>
  </si>
  <si>
    <t>0201300828</t>
  </si>
  <si>
    <t>0201300829</t>
  </si>
  <si>
    <t>0201300830</t>
  </si>
  <si>
    <t>0201300831</t>
  </si>
  <si>
    <t>0201300832</t>
  </si>
  <si>
    <t>หน่วย: คน</t>
  </si>
  <si>
    <t>sheet ชื่อ "อ่านก่อนใช้"</t>
  </si>
  <si>
    <t>เป็น sheet แนะนำวิธีการใช้งาน</t>
  </si>
  <si>
    <t>sheet ชื่อ "ผู้ส่งข้อมูล"</t>
  </si>
  <si>
    <t>เป็น sheet สำหรับป้อนรายละเอียดของผู้รายงานและงวดข้อมูล</t>
  </si>
  <si>
    <t>sheet ชื่อ "FPN"</t>
  </si>
  <si>
    <t xml:space="preserve">เป็น sheet สำหรับข้อมูลแบบรายงานฐานะการเงิน </t>
  </si>
  <si>
    <t>sheet ชื่อ "CIN"</t>
  </si>
  <si>
    <t>เป็น sheet สำหรับข้อมูลแบบรายงานผลการดำเนินงาน</t>
  </si>
  <si>
    <t>sheet ชื่อ "DLN"</t>
  </si>
  <si>
    <t>sheet ชื่อ "IVN"</t>
  </si>
  <si>
    <t>รหัสประจำตัวผู้รายงาน</t>
  </si>
  <si>
    <t>งวดของชุดข้อมูล (DD-MM-YYYY)</t>
  </si>
  <si>
    <t>วัน</t>
  </si>
  <si>
    <t>กรุณาเลือก</t>
  </si>
  <si>
    <t xml:space="preserve">  เดือน</t>
  </si>
  <si>
    <t>ปี ค.ศ.</t>
  </si>
  <si>
    <t>List ผู้ส่งข้อมูล</t>
  </si>
  <si>
    <t>รหัส</t>
  </si>
  <si>
    <t>มกราคม</t>
  </si>
  <si>
    <t>กุมภาพันธ์</t>
  </si>
  <si>
    <t>มีนาคม</t>
  </si>
  <si>
    <t>เมษายน</t>
  </si>
  <si>
    <t>พฤษภาคม</t>
  </si>
  <si>
    <t>มิถุนายน</t>
  </si>
  <si>
    <t>กรกฎาคม</t>
  </si>
  <si>
    <t>สิงหาคม</t>
  </si>
  <si>
    <t>กันยายน</t>
  </si>
  <si>
    <t>ตุลาคม</t>
  </si>
  <si>
    <t>พฤศจิกายน</t>
  </si>
  <si>
    <t>ธันวาคม</t>
  </si>
  <si>
    <t>บริษัท มี แคปปิตอล จำกัด</t>
  </si>
  <si>
    <t>0105526053562</t>
  </si>
  <si>
    <t>บริษัท ลัคกี้ ลีสซิ่ง จำกัด</t>
  </si>
  <si>
    <t>0105558020821</t>
  </si>
  <si>
    <t>บริษัท แท็กซี่ โอเค จำกัด</t>
  </si>
  <si>
    <t>0105558082100</t>
  </si>
  <si>
    <t>บริษัท ฟอร์ท สมาร์ท แคปปิตอล จำกัด</t>
  </si>
  <si>
    <t>0105559144371</t>
  </si>
  <si>
    <t>บริษัท แอพเพิล แคช จำกัด</t>
  </si>
  <si>
    <t>0105562005459</t>
  </si>
  <si>
    <t>บริษัท สบายใจมันนี่ จำกัด</t>
  </si>
  <si>
    <t>0105562025743</t>
  </si>
  <si>
    <t>บริษัท ศรีสวัสดิ์ แคปปิตอล จำกัด</t>
  </si>
  <si>
    <t>0105562089148</t>
  </si>
  <si>
    <t>บริษัท เคทีซี นาโน จำกัด</t>
  </si>
  <si>
    <t>0105562092165</t>
  </si>
  <si>
    <t>บริษัท แรพพิด แคปปิตอล จำกัด</t>
  </si>
  <si>
    <t>0105562147865</t>
  </si>
  <si>
    <t>บริษัท มันนิกซ์ จำกัด</t>
  </si>
  <si>
    <t>0105563003603</t>
  </si>
  <si>
    <t>บริษัท เอเอสเอ็น โบรกเกอร์ จำกัด (มหาชน)</t>
  </si>
  <si>
    <t>0107558000270</t>
  </si>
  <si>
    <t>บริษัท มิตรสิบ เสกเงิน จำกัด</t>
  </si>
  <si>
    <t>0115562015543</t>
  </si>
  <si>
    <t>บริษัท สตาร์ มันนี่ จำกัด</t>
  </si>
  <si>
    <t>0225559000831</t>
  </si>
  <si>
    <t>บริษัท สินธร แคปปิตอล จำกัด</t>
  </si>
  <si>
    <t>0305547000814</t>
  </si>
  <si>
    <t>บริษัท สหะพืชผล แคปปิตอล จำกัด</t>
  </si>
  <si>
    <t>0405561000051</t>
  </si>
  <si>
    <t>บริษัท บ้านไผ่ ลิสซิ่ง จำกัด</t>
  </si>
  <si>
    <t>0405562002163</t>
  </si>
  <si>
    <t>บริษัท มิตรสินด่วน จำกัด</t>
  </si>
  <si>
    <t>0505545000998</t>
  </si>
  <si>
    <t>บริษัท ใจกว้าง เอเชีย ธนพัฒน์ จำกัด</t>
  </si>
  <si>
    <t>0515559000987</t>
  </si>
  <si>
    <t>บริษัท ลิสซิ่ง ทรัพย์สยาม จำกัด</t>
  </si>
  <si>
    <t>0545547000065</t>
  </si>
  <si>
    <t>บริษัท เอส-สปีด ลิสซิ่ง จำกัด</t>
  </si>
  <si>
    <t>0605559000986</t>
  </si>
  <si>
    <t>บริษัท ชัยฤทธิ์ ลีสซิ่ง 58 จำกัด</t>
  </si>
  <si>
    <t>0645558000061</t>
  </si>
  <si>
    <t>บริษัท สบาย สบาย ลิสซิ่ง จำกัด</t>
  </si>
  <si>
    <t>0655558001059</t>
  </si>
  <si>
    <t>บริษัท ว.พรรณเชษฐ์ จำกัด</t>
  </si>
  <si>
    <t>0665538000146</t>
  </si>
  <si>
    <t>บริษัท มาร์โค ธุรกิจ จำกัด</t>
  </si>
  <si>
    <t>0705543000557</t>
  </si>
  <si>
    <t>บริษัท ทรัพย์กมล ลิสซิ่ง จำกัด</t>
  </si>
  <si>
    <t>0715542000499</t>
  </si>
  <si>
    <t>บริษัท ชูเกียรติ พร๊อพเพอร์ตี้ จำกัด</t>
  </si>
  <si>
    <t>0815559000291</t>
  </si>
  <si>
    <t>บริษัท พี.ซี.ทาวเวอร์ แอนด์ พร็อพเพอร์ตี้ (1996) จำกัด</t>
  </si>
  <si>
    <t>0845537000639</t>
  </si>
  <si>
    <t>บริษัท ชูเกียรติ พร๊อพเพอร์ตี้ สุราษฎร์ธานี จำกัด</t>
  </si>
  <si>
    <t>0845559001549</t>
  </si>
  <si>
    <t>บริษัท ชูเกียรติเอสเตท จำกัด</t>
  </si>
  <si>
    <t>0905559000991</t>
  </si>
  <si>
    <t>บริษัท แมคคาเล กรุ๊พ จำกัด (มหาชน)</t>
  </si>
  <si>
    <t>307</t>
  </si>
  <si>
    <t>บริษัท สหไพบูลย์ (2558) จำกัด</t>
  </si>
  <si>
    <t>308</t>
  </si>
  <si>
    <t>บริษัท ไอร่า แอนด์ ไอฟุล จำกัด (มหาชน)</t>
  </si>
  <si>
    <t>309</t>
  </si>
  <si>
    <t>บริษัท ไมด้า ลิสซิ่ง จำกัด (มหาชน)</t>
  </si>
  <si>
    <t>312</t>
  </si>
  <si>
    <t>บริษัท โดเมสติค แคปปิตอล 2015 จำกัด</t>
  </si>
  <si>
    <t>313</t>
  </si>
  <si>
    <t>บริษัท ไอทีทีพี จำกัด</t>
  </si>
  <si>
    <t>314</t>
  </si>
  <si>
    <t>บริษัท ทีเค เงินทันใจ จำกัด</t>
  </si>
  <si>
    <t>315</t>
  </si>
  <si>
    <t xml:space="preserve">บริษัท เจ ฟินเทค จำกัด </t>
  </si>
  <si>
    <t>316</t>
  </si>
  <si>
    <t>บริษัท พี.เอส.เอ็น.ลิสซิ่ง จำกัด</t>
  </si>
  <si>
    <t>319</t>
  </si>
  <si>
    <t>บริษัท เอเชียเจมส์ฟอร์ยู จำกัด</t>
  </si>
  <si>
    <t>321</t>
  </si>
  <si>
    <t>บริษัท จี แคปปิตอล จำกัด (มหาชน)</t>
  </si>
  <si>
    <t>322</t>
  </si>
  <si>
    <t>บริษัท เงินต่อยอด จำกัด</t>
  </si>
  <si>
    <t>325</t>
  </si>
  <si>
    <t>บริษัท ปิยะระยองกรุ๊ป จำกัด</t>
  </si>
  <si>
    <t>326</t>
  </si>
  <si>
    <t>บริษัท เอ.ที.ลีซซิ่ง จำกัด</t>
  </si>
  <si>
    <t>329</t>
  </si>
  <si>
    <t>บริษัท เงินแสนสบาย จำกัด</t>
  </si>
  <si>
    <t>330</t>
  </si>
  <si>
    <t>บริษัท แอสเซนด์ นาโน จำกัด</t>
  </si>
  <si>
    <t>335</t>
  </si>
  <si>
    <t>บริษัท ซีมันนี่ (แคปปิตอล) จำกัด</t>
  </si>
  <si>
    <t>336</t>
  </si>
  <si>
    <t>บริษัท นครหลวง แคปปิตอล จำกัด (มหาชน)</t>
  </si>
  <si>
    <t>341</t>
  </si>
  <si>
    <t>บริษัท เอเอเอ็ม แคปปิตอล เซอร์วิส จำกัด</t>
  </si>
  <si>
    <t>342</t>
  </si>
  <si>
    <t>บริษัท เธียรสุรัตน์ ลีสซิ่ง จำกัด</t>
  </si>
  <si>
    <t>347</t>
  </si>
  <si>
    <t>บริษัท เอเชีย เวลธ์ พลัส แมเนจเม้นท์ จำกัด</t>
  </si>
  <si>
    <t>350</t>
  </si>
  <si>
    <t>บริษัท วีซี เวลท์ จำกัด</t>
  </si>
  <si>
    <t>352</t>
  </si>
  <si>
    <t>บริษัท มีเดีย เซ็นเตอร์ จำกัด</t>
  </si>
  <si>
    <t>354</t>
  </si>
  <si>
    <t>บริษัท เอ็ม แคปปิตอล คอร์ปอเรชั่น จำกัด</t>
  </si>
  <si>
    <t>355</t>
  </si>
  <si>
    <t>บริษัท เงินเทอร์โบ จำกัด</t>
  </si>
  <si>
    <t>356</t>
  </si>
  <si>
    <t>บริษัท ควิก ลิสซิ่ง จำกัด</t>
  </si>
  <si>
    <t>357</t>
  </si>
  <si>
    <t>บริษัท ออโรร่า อินเตอร์เนชั่นแนล จำกัด</t>
  </si>
  <si>
    <t>368</t>
  </si>
  <si>
    <t>บริษัท จีเอชแอล (ประเทศไทย) จำกัด</t>
  </si>
  <si>
    <t>369</t>
  </si>
  <si>
    <t>บริษัท ชโย แคปปิตอล จำกัด</t>
  </si>
  <si>
    <t>370</t>
  </si>
  <si>
    <t>บริษัท เฮงลิสซิ่ง จำกัด</t>
  </si>
  <si>
    <t>373</t>
  </si>
  <si>
    <t>บริษัท จีฟิน เซอร์วิสเซส (ที) จำกัด</t>
  </si>
  <si>
    <t>375</t>
  </si>
  <si>
    <t>บริษัท ฟิน โกล จำกัด</t>
  </si>
  <si>
    <t>376</t>
  </si>
  <si>
    <t>บริษัท กสิกร ไลน์ จำกัด</t>
  </si>
  <si>
    <t>377</t>
  </si>
  <si>
    <t>บริษัท ลิ้ม สุขใจ จำกัด</t>
  </si>
  <si>
    <t>378</t>
  </si>
  <si>
    <t>บริษัท นาโน โอเค ร้อยเอ็ด จำกัด</t>
  </si>
  <si>
    <t>381</t>
  </si>
  <si>
    <t>บริษัท นิ่มลีสซิ่ง จำกัด</t>
  </si>
  <si>
    <t>382</t>
  </si>
  <si>
    <t>บริษัท อัมพวาธุรกิจ จำกัด</t>
  </si>
  <si>
    <t>383</t>
  </si>
  <si>
    <t>บริษัท ซีเอแอล ลิสซิ่ง จำกัด</t>
  </si>
  <si>
    <t>384</t>
  </si>
  <si>
    <t>บริษัท ไอลิส อินโนเวชั่น จำกัด</t>
  </si>
  <si>
    <t>385</t>
  </si>
  <si>
    <t>บริษัท เอสซีบี อบาคัส จำกัด</t>
  </si>
  <si>
    <t>386</t>
  </si>
  <si>
    <t>บริษัท  พรประเสริฐโมโตลิส  จำกัด</t>
  </si>
  <si>
    <t>387</t>
  </si>
  <si>
    <t>บริษัท บัตรกรุงไทย จำกัด (มหาชน)</t>
  </si>
  <si>
    <t>901</t>
  </si>
  <si>
    <t>บริษัท บัตรกรุงศรีอยุธยา จำกัด</t>
  </si>
  <si>
    <t>906</t>
  </si>
  <si>
    <t>บริษัท อิออน ธนสินทรัพย์ (ไทยแลนด์) จำกัด (มหาชน)</t>
  </si>
  <si>
    <t>907</t>
  </si>
  <si>
    <t>บริษัท เจเนอรัล คาร์ด เซอร์วิสเซส จำกัด</t>
  </si>
  <si>
    <t>908</t>
  </si>
  <si>
    <t>บริษัท เทสโก้ คาร์ด เซอร์วิสเซส จำกัด</t>
  </si>
  <si>
    <t>909</t>
  </si>
  <si>
    <t>บริษัท อยุธยา แคปปิตอล เซอร์วิสเซส จำกัด</t>
  </si>
  <si>
    <t>910</t>
  </si>
  <si>
    <t>บริษัท อีซี่ บาย จำกัด (มหาชน)</t>
  </si>
  <si>
    <t>911</t>
  </si>
  <si>
    <t>บริษัท แคปปิตอล โอเค จำกัด</t>
  </si>
  <si>
    <t>912</t>
  </si>
  <si>
    <t>บริษัท พรอมิส (ประเทศไทย) จำกัด</t>
  </si>
  <si>
    <t>920</t>
  </si>
  <si>
    <t>บริษัท ซิตี้คอร์ป ลิสซิ่ง (ประเทศไทย) จำกัด</t>
  </si>
  <si>
    <t>922</t>
  </si>
  <si>
    <t>บริษัท เอสจีเอฟ แคปปิตอล จำกัด (มหาชน)</t>
  </si>
  <si>
    <t>923</t>
  </si>
  <si>
    <t>บริษัท วี แคช เอ็นเตอร์ไพรส์ จำกัด</t>
  </si>
  <si>
    <t>925</t>
  </si>
  <si>
    <t>บริษัท เอเซียเสริมกิจลีสซิ่ง จำกัด (มหาชน)</t>
  </si>
  <si>
    <t>926</t>
  </si>
  <si>
    <t>บริษัท ซิงเกอร์ประเทศไทย จำกัด (มหาชน)</t>
  </si>
  <si>
    <t>927</t>
  </si>
  <si>
    <t>บริษัท วัฒนาธนสินทรัพย์ จำกัด</t>
  </si>
  <si>
    <t>930</t>
  </si>
  <si>
    <t>บริษัท อยุธยา แคปปิตอล ออโต้ ลีส จำกัด (มหาชน)</t>
  </si>
  <si>
    <t>931</t>
  </si>
  <si>
    <t>บริษัท ศักดิ์สยามลิสซิ่ง จำกัด (มหาชน)</t>
  </si>
  <si>
    <t>932</t>
  </si>
  <si>
    <t>บริษัท ไซเบอร์เนตติคส์ จำกัด</t>
  </si>
  <si>
    <t>934</t>
  </si>
  <si>
    <t>บริษัท สินมิตร จำกัด</t>
  </si>
  <si>
    <t>935</t>
  </si>
  <si>
    <t>บริษัท เมืองไทย แคปปิตอล จำกัด (มหาชน)</t>
  </si>
  <si>
    <t>942</t>
  </si>
  <si>
    <t>บริษัท กรุงไทยธุรกิจลีสซิ่ง จำกัด</t>
  </si>
  <si>
    <t>944</t>
  </si>
  <si>
    <t>บริษัท เงินติดล้อ จำกัด</t>
  </si>
  <si>
    <t>945</t>
  </si>
  <si>
    <t>บริษัท เงินสดทันใจ จำกัด</t>
  </si>
  <si>
    <t>952</t>
  </si>
  <si>
    <t>บริษัท เจ เอ็ม ที เน็ทเวอร์ค เซอร์วิสเซ็ส จำกัด (มหาชน)</t>
  </si>
  <si>
    <t>953</t>
  </si>
  <si>
    <t>บริษัท รีโซลูชั่น เวย์ จำกัด</t>
  </si>
  <si>
    <t>959</t>
  </si>
  <si>
    <t>บริษัท ไทยเอซ แคปปิตอล จำกัด</t>
  </si>
  <si>
    <t>990</t>
  </si>
  <si>
    <t>บริษัท ไฮเวย์ จำกัด</t>
  </si>
  <si>
    <t>994</t>
  </si>
  <si>
    <t>บริษัท ซัมมิท แคปปิตอล ลีสซิ่ง จำกัด</t>
  </si>
  <si>
    <t>998</t>
  </si>
  <si>
    <t>บริษัท ลีสซิ่งกสิกรไทย จำกัด</t>
  </si>
  <si>
    <t>C25</t>
  </si>
  <si>
    <t>บริษัท เอสจี แคปปิตอล จำกัด</t>
  </si>
  <si>
    <t>C41</t>
  </si>
  <si>
    <t>ชื่อ บริษัท</t>
  </si>
  <si>
    <t>999</t>
  </si>
  <si>
    <t>3. ป้อนรหัสประจำตัวผู้รายงาน หากป้อนรหัสประจำตัวผู้รายงานแล้วชื่อบริษัทไม่ปรากฎ ขอความกรุณาป้อนชื่อบริษัทของท่าน ใน sheet "ผู้ส่งข้อมูล"</t>
  </si>
  <si>
    <t>4. ป้อนข้อมูลวัน เดือนและปีของชุดข้อมูล ใน sheet "ผู้ส่งข้อมูล"</t>
  </si>
  <si>
    <t>5. ห้ามแก้ไขรูปแบบและสูตรที่ปรากฎในแบบฟอร์มรายงาน</t>
  </si>
  <si>
    <t>6. Sheet ใดไม่มีข้อมูลต้องรายงานและให้ป้อนค่าเป็นศูนย์</t>
  </si>
  <si>
    <t>รายงานผลการดำเนินงาน</t>
  </si>
  <si>
    <r>
      <t>รายงานฐานะการเงิน</t>
    </r>
    <r>
      <rPr>
        <b/>
        <vertAlign val="superscript"/>
        <sz val="14"/>
        <rFont val="Browallia New"/>
        <family val="2"/>
      </rPr>
      <t/>
    </r>
  </si>
  <si>
    <t>ประเภทคู่สัญญา</t>
  </si>
  <si>
    <t>ความหมาย</t>
  </si>
  <si>
    <t>ธปท.</t>
  </si>
  <si>
    <t>รัฐบาลท้องถิ่น</t>
  </si>
  <si>
    <t>กทม., เมืองพัทยา, เทศบาล, สุขาภิบาล, องค์การบริหารส่วนจังหวัด, องค์การบริหารส่วนตำบล,, โรงเรียนหรือโรงพยาบาลสังกัด กทม., โรงเรียนหรือสถานพยาบาลสังกัดองค์การบริหารส่วนท้องถิ่น (อบท.) และ กองทุนของรัฐบาลท้องถิ่น คือ กองทุนส่งเสริมเทศบาล และกองทุนส่งเสริมกิจการเทศบาล</t>
  </si>
  <si>
    <t>ผู้มีถิ่นที่อยู่นอกประเทศ</t>
  </si>
  <si>
    <t>ธนาคารพาณิชย์ไทย, ธนาคารพาณิชย์เพื่อรายย่อย, ธนาคารที่เป็นบริษัทลูกของธนาคารต่างประเทศ, สาขาธนาคารต่างประเทศ, ธนาคารออมสิน, ธนาคารอาคารสงเคราะห์, ธนาคารเพื่อการเกษตรและสหกรณ์การเกษตร, ธนาคารเพื่อการส่งออกและนำเข้าแห่งประเทศไทย, ธนาคารเพื่อการพัฒนาวิสาหกิจขนาดกลางและขนาดย่อมแห่งประเทศไทย, ธนาคารอิสลามแห่งประเทศไทย, บริษัทเงินทุน, บริษัทเครดิตฟองซิเอร์, สหกรณ์ออมทรัพย์และสหกรณ์เครดิตยูเนียน, กองทุนรวมตลาดเงิน (Money market mutual fund)</t>
  </si>
  <si>
    <t>รัฐบาลไทย กระทรวง ทบวง กรม สถานศึกษาและโรงพยาบาลของรัฐ   สถานฑูตไทย สำนักงานพระคลังข้างที่ , กองทุนเงินนอกงบประมาณของรัฐบาล และหน่วยงานรัฐวิสาหกิจที่ดำเนินงานโดยรัฐบาลและไม่แสวงหากำไร รวมทั้งกองทุนเงินทดแทนและกองทุนประกันสังคม</t>
  </si>
  <si>
    <t>รัฐวิสาหกิจ และองค์การของรัฐ รวมถึงรัฐวิสาหกิจที่ดำเนินการในรูปบริษัทที่รัฐบาลหรือหน่วยงานที่เป็นรัฐวิสาหกิจอื่นเข้าไปถือหุ้นร่วมทุนเกินร้อยละห้าสิบของทุนทั้งหมด</t>
  </si>
  <si>
    <t>องค์กรสาธารณกุศล  สมาคม  สโมสร มูลนิธิ วัด ศาสนสถาน โบสถ์  มัสยิด สภาทนายความ  หอการค้า พรรคการเมือง สถาบันการศึกษาหรือโรงพยาบาลของเอกชนที่จัดตั้งโดยสมาคม  สโมสร  หรือมูลนิธิ ต่าง ๆ  กองทุนส่วนบุคคลที่เป็นของสถาบันที่ไม่แสวงหากำไร</t>
  </si>
  <si>
    <t>10.1 สถาบันการเงินที่อยู่ในต่างประเทศ สาขาธนาคารพาณิชย์ไทยที่ตั้งในต่างประเทศ  กองทุนส่วนบุคคลของผู้มีถิ่นที่อยู่ต่างประเทศที่เป็นสถาบันการเงิน
10.2 นิติบุคคลตามกฎหมายต่างประเทศ เช่น รัฐบาล องค์การของรัฐ องค์การระหว่างประเทศ สถานทูตต่างประเทศ บริษัทจำกัด เป็นต้น   กองทุนส่วนบุคคลของผู้มีถิ่นที่อยู่ต่างประเทศที่เป็นนิติบุคคล
10.3 บุคคลธรรมดาที่ไม่มีสัญชาติไทยและมีภูมิลำเนาหรืออยู่ในต่างประเทศ  กองทุนส่วนบุคคลของผู้มีถิ่นที่อยู่ต่างประเทศที่เป็นบุคคลธรรรมดา
10.4 ผู้มีถิ่นที่อยู่ต่างประเทศอื่นๆ เช่น มูลนิธิ สมาคม สโมสรที่มีถิ่นที่อยู่ในต่างประเทศ  กองทุนส่วนบุคคลของผู้มีถิ่นที่อยู่ต่างประเทศอื่นๆ</t>
  </si>
  <si>
    <t>บริษัทหลักทรัพย์, กองทุนรวมอื่น ๆ นอกเหนือจากกองทุนรวมตลาดเงิน, บริษัทประกันวินาศภัย, บริษัทประกันชีวิต, กองทุนบำเหน็จบำนาญข้าราชการ, กองทุนสำรองเลี้ยงชีพ, บริษัทหลักทรัพย์จัดการกองทุนรวม, บรรษัทบริหารสินทรัพย์ไทย, บริษัทบริหารสินทรัพย์, กองทุนเพื่อการฟื้นฟูและพัฒนาระบบสถาบันการเงิน, สถาบันประกันเงินฝาก,  บรรษัทประกันสินเชื่ออุตสาหกรรมขนาดย่อม,  ผู้ประกอบธุรกิจบัตรเครดิตและสินเชื่อส่วนบุคคลภายใต้การกำกับที่มิใช่ธนาคารพาณิชย์, โรงรับจำนำ, สหกรณ์การเกษตร, ผู้ประกอบธุรกิจเช่าซื้อและลิสซิ่ง สำนักงานคณะกรรมการกำกับหลักทรัพย์และตลาดหลักทรัพย์  บริษัทศูนย์รับฝากหลักทรัพย์ (ประเทศไทย) เป็นต้น</t>
  </si>
  <si>
    <t>ห้างหุ้นส่วนจำกัด บริษัทจำกัด  บริษัทมหาชนจำกัด สถาบันการศึกษาและโรงพยาบาลของเอกชน รวมถึงองค์กรที่มีสถานภาพเป็นนิติบุคคล  สำนักงานทรัพย์สินส่วนพระมหากษัตริย์ หรือจัดตั้งตามกฎหมายเฉพาะอื่นๆ (เช่น กิจการร่วมค้า, นิติบุคคลอาคารชุด,องค์การระหว่างประเทศที่มีสำนักงานใหญ่ตั้งอยู่ในประเทศไทย) หรือนิติบุคคลที่องค์การของรัฐบาลหรือรัฐวิสาหกิจถือหุ้นน้อยกว่าร้อยละห้าสิบของทุนทั้งหมด รวมถึงสถาบันการเงินที่ปิดดำเนินการแล้วแต่ยังมีสภาพเป็นนิติบุคคลอยู่  สหกรณ์อื่นที่ไม่ใช่สหกรณ์ออมทรัพย์และสหกรณ์การเกษตร เช่น สหกรณ์ร้านค้า สหกรณ์ประมง เป็นต้น กองทุนส่วนบุคคลที่เป็นของนิติบุคคล เป็นต้น</t>
  </si>
  <si>
    <t>บุคคลธรรมดา คณะบุคคล  ธุรกิจเอกชนที่มิได้ดำเนินการในรูปนิติบุคคล กองทุนส่วนบุคคลที่เป็นของบุคคลธรรมดา</t>
  </si>
  <si>
    <r>
      <t xml:space="preserve">5.3 </t>
    </r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ค่าเผื่อการด้อยค่าของเงินลงทุนในลูกหนี้</t>
    </r>
  </si>
  <si>
    <r>
      <t xml:space="preserve">5.6 </t>
    </r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ค่าเผื่อการด้อยค่าของเงินลงทุนในตราสารหนี้</t>
    </r>
  </si>
  <si>
    <r>
      <t xml:space="preserve">5.9 </t>
    </r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ค่าเผื่อการด้อยค่าของเงินลงทุนในตราสารทุน</t>
    </r>
  </si>
  <si>
    <r>
      <t xml:space="preserve">6.1.2 </t>
    </r>
    <r>
      <rPr>
        <u/>
        <sz val="14"/>
        <rFont val="Browallia New"/>
        <family val="2"/>
      </rPr>
      <t>บวก</t>
    </r>
    <r>
      <rPr>
        <sz val="14"/>
        <rFont val="Browallia New"/>
        <family val="2"/>
      </rPr>
      <t xml:space="preserve"> ดอกเบี้ยค้างรับ</t>
    </r>
  </si>
  <si>
    <r>
      <t xml:space="preserve">6.1.3 </t>
    </r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รายได้รอตัดบัญชี</t>
    </r>
  </si>
  <si>
    <r>
      <t xml:space="preserve">6.1.4 </t>
    </r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ค่าเผื่อหนี้สงสัยจะสูญ</t>
    </r>
  </si>
  <si>
    <r>
      <t xml:space="preserve">6.2.2 </t>
    </r>
    <r>
      <rPr>
        <u/>
        <sz val="14"/>
        <rFont val="Browallia New"/>
        <family val="2"/>
      </rPr>
      <t>บวก</t>
    </r>
    <r>
      <rPr>
        <sz val="14"/>
        <rFont val="Browallia New"/>
        <family val="2"/>
      </rPr>
      <t xml:space="preserve"> ดอกเบี้ยค้างรับ</t>
    </r>
  </si>
  <si>
    <r>
      <t xml:space="preserve">6.2.3 </t>
    </r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รายได้รอตัดบัญชี</t>
    </r>
  </si>
  <si>
    <r>
      <t xml:space="preserve">6.2.4 </t>
    </r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ค่าเผื่อหนี้สงสัยจะสูญ</t>
    </r>
  </si>
  <si>
    <r>
      <t xml:space="preserve">6.3.2 </t>
    </r>
    <r>
      <rPr>
        <u/>
        <sz val="14"/>
        <rFont val="Browallia New"/>
        <family val="2"/>
      </rPr>
      <t>บวก</t>
    </r>
    <r>
      <rPr>
        <sz val="14"/>
        <rFont val="Browallia New"/>
        <family val="2"/>
      </rPr>
      <t xml:space="preserve"> ดอกเบี้ยค้างรับ</t>
    </r>
  </si>
  <si>
    <r>
      <t xml:space="preserve">6.3.3 </t>
    </r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รายได้รอตัดบัญชี</t>
    </r>
  </si>
  <si>
    <r>
      <t xml:space="preserve">6.3.4 </t>
    </r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ค่าเผื่อหนี้สงสัยจะสูญ</t>
    </r>
  </si>
  <si>
    <r>
      <t xml:space="preserve">7.3 </t>
    </r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ค่าเผื่อการด้อยค่า</t>
    </r>
  </si>
  <si>
    <r>
      <t xml:space="preserve">8.1.3 </t>
    </r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ค่าเผื่อการด้อยค่า</t>
    </r>
  </si>
  <si>
    <r>
      <t xml:space="preserve">8.2.3 </t>
    </r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ค่าเสื่อมราคาสะสม</t>
    </r>
  </si>
  <si>
    <r>
      <t xml:space="preserve">8.2.4 </t>
    </r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ค่าเผื่อการด้อยค่า</t>
    </r>
  </si>
  <si>
    <r>
      <t xml:space="preserve">8.3.2 </t>
    </r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ค่าเสื่อมราคาสะสม</t>
    </r>
  </si>
  <si>
    <r>
      <t xml:space="preserve">8.3.3 </t>
    </r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ค่าเผื่อการด้อยค่า</t>
    </r>
  </si>
  <si>
    <r>
      <t xml:space="preserve">8.4.2 </t>
    </r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ค่าเสื่อมราคาสะสม</t>
    </r>
  </si>
  <si>
    <r>
      <t xml:space="preserve">8.4.3 </t>
    </r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ค่าเผื่อการด้อยค่า</t>
    </r>
  </si>
  <si>
    <r>
      <t xml:space="preserve">9.1.2 </t>
    </r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ค่าเผื่อการด้อยค่า</t>
    </r>
  </si>
  <si>
    <r>
      <t xml:space="preserve">9.2.3 </t>
    </r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ค่าตัดจำหน่ายสะสม</t>
    </r>
  </si>
  <si>
    <r>
      <t xml:space="preserve">9.2.4 </t>
    </r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ค่าเผื่อการด้อยค่า</t>
    </r>
  </si>
  <si>
    <r>
      <t xml:space="preserve">16.7 </t>
    </r>
    <r>
      <rPr>
        <b/>
        <u/>
        <sz val="14"/>
        <rFont val="Browallia New"/>
        <family val="2"/>
      </rPr>
      <t>หัก</t>
    </r>
    <r>
      <rPr>
        <b/>
        <sz val="14"/>
        <rFont val="Browallia New"/>
        <family val="2"/>
      </rPr>
      <t xml:space="preserve"> หุ้นบุริมสิทธิซื้อคืน</t>
    </r>
  </si>
  <si>
    <r>
      <t xml:space="preserve">16.8 </t>
    </r>
    <r>
      <rPr>
        <b/>
        <u/>
        <sz val="14"/>
        <rFont val="Browallia New"/>
        <family val="2"/>
      </rPr>
      <t>หัก</t>
    </r>
    <r>
      <rPr>
        <b/>
        <sz val="14"/>
        <rFont val="Browallia New"/>
        <family val="2"/>
      </rPr>
      <t xml:space="preserve"> หุ้นสามัญซื้อคืน</t>
    </r>
  </si>
  <si>
    <t>ประจำ อายุไม่เกิน 1 ปี</t>
  </si>
  <si>
    <t>บัตรเงินฝาก อายุเกิน 1 ปี และมีอายุคงเหลือน้อยกว่า 1 ปี</t>
  </si>
  <si>
    <t>เงินให้สินเชื่อเกินกว่า 1 ปี และมีอายุคงเหลือน้อยกว่า 1 ปี</t>
  </si>
  <si>
    <t>เงินกู้ยืมเกิน 1 ปี และมีอายุคงเหลือน้อยกว่า 1 ปี</t>
  </si>
  <si>
    <t xml:space="preserve"> หุ้นกู้และตราสารหนี้อื่น อายุเกิน 1 ปี  และมีอายุคงเหลือน้อยกว่า 1 ปี</t>
  </si>
  <si>
    <t>เงินลงทุนในตราสารหนี้ อายุเกินกว่า 1 ปี และมีอายุคงเหลือน้อยกว่า 1 ปี</t>
  </si>
  <si>
    <t>ไฟล์ Excel รายงานข้อมูลทางการเงิน ประกอบด้วย 7 sheets คือ</t>
  </si>
  <si>
    <t>sheet ชื่อ "นิยามคู่สัญญา"</t>
  </si>
  <si>
    <t>เป็น sheet สำหรับนิยามของคู่สัญญาแต่ละราย</t>
  </si>
  <si>
    <t xml:space="preserve">0115561024484 </t>
  </si>
  <si>
    <t>บริษัท เอ็ม เอส ซี ดับเบิลยู จำกัด</t>
  </si>
  <si>
    <t>0115561030204</t>
  </si>
  <si>
    <t xml:space="preserve">บริษัท ควอนตัม เวกเตอร์ จำกัด </t>
  </si>
  <si>
    <t xml:space="preserve">0105559144371 </t>
  </si>
  <si>
    <t xml:space="preserve">บ. ฟอร์ทสมาร์ท เทรดดิ้ง จำกัด </t>
  </si>
  <si>
    <t>0201400027</t>
  </si>
  <si>
    <t>0201400028</t>
  </si>
  <si>
    <t>0201400139</t>
  </si>
  <si>
    <t>0201400140</t>
  </si>
  <si>
    <t>0201400148</t>
  </si>
  <si>
    <t>0201400149</t>
  </si>
  <si>
    <t>0201400084</t>
  </si>
  <si>
    <t>0201400085</t>
  </si>
  <si>
    <t>0201400096</t>
  </si>
  <si>
    <t>0201400097</t>
  </si>
  <si>
    <t>0201400121</t>
  </si>
  <si>
    <t>0201400122</t>
  </si>
  <si>
    <t>0201400109</t>
  </si>
  <si>
    <t>0201400110</t>
  </si>
  <si>
    <t>0201400390</t>
  </si>
  <si>
    <t>0201400391</t>
  </si>
  <si>
    <t>0201400089</t>
  </si>
  <si>
    <t>0201400101</t>
  </si>
  <si>
    <t>0201400392</t>
  </si>
  <si>
    <t>0201400393</t>
  </si>
  <si>
    <t>0201400394</t>
  </si>
  <si>
    <t>0201400395</t>
  </si>
  <si>
    <t>0201400396</t>
  </si>
  <si>
    <t>0201500013</t>
  </si>
  <si>
    <t>0201500016</t>
  </si>
  <si>
    <t>0201500026</t>
  </si>
  <si>
    <t>0201500029</t>
  </si>
  <si>
    <t>0201500196</t>
  </si>
  <si>
    <t>0201500197</t>
  </si>
  <si>
    <t>0201500198</t>
  </si>
  <si>
    <t>0201500199</t>
  </si>
  <si>
    <r>
      <t>1. ป้อนข้อมูลเฉพาะ cell ที่แสดงตัวเลขหรือตัวอักษรเป็น</t>
    </r>
    <r>
      <rPr>
        <sz val="16"/>
        <color indexed="12"/>
        <rFont val="Browallia New"/>
        <family val="2"/>
      </rPr>
      <t>สีน้ำเงิน</t>
    </r>
  </si>
  <si>
    <t>เป็น sheet สำหรับข้อมูลแบบรายงานเงินฝาก เงินให้สินเชื่อ เงินกู้ยืม หุ้นกู้และตราสารหนี้</t>
  </si>
  <si>
    <t>เป็น sheet สำหรับข้อมูลแบบรายงานเงินลงทุน</t>
  </si>
  <si>
    <r>
      <t>รายงานเงินลงทุน</t>
    </r>
    <r>
      <rPr>
        <b/>
        <vertAlign val="superscript"/>
        <sz val="14"/>
        <color theme="1"/>
        <rFont val="Browallia New"/>
        <family val="2"/>
      </rPr>
      <t/>
    </r>
  </si>
  <si>
    <t>นิยามของคู่สัญญาแต่ละราย</t>
  </si>
  <si>
    <t>รายงานเงินฝาก เงินให้สินเชื่อ เงินกู้ยืม หุ้นกู้และตราสารหนี้</t>
  </si>
  <si>
    <r>
      <t>สถาบันไม่</t>
    </r>
    <r>
      <rPr>
        <sz val="14"/>
        <rFont val="Browallia New"/>
        <family val="2"/>
      </rPr>
      <t>หากำไร</t>
    </r>
  </si>
  <si>
    <r>
      <t>สถาบันไม่</t>
    </r>
    <r>
      <rPr>
        <b/>
        <sz val="14"/>
        <rFont val="Browallia New"/>
        <family val="2"/>
      </rPr>
      <t>หากำไร</t>
    </r>
  </si>
  <si>
    <t>905</t>
  </si>
  <si>
    <t>บริษัท อเมริกัน เอ็กซ์เพรส (ไทย) จำกัด</t>
  </si>
  <si>
    <t>0105561194495</t>
  </si>
  <si>
    <t>บริษัท แฟลช มันนี่ จำกัด</t>
  </si>
  <si>
    <t>C53</t>
  </si>
  <si>
    <t xml:space="preserve">บริษัท เวิลด์ลีส จำกัด </t>
  </si>
  <si>
    <t>0107556000353</t>
  </si>
  <si>
    <t>บริษัท ลิชอิท จำกัด (มหาชน)</t>
  </si>
  <si>
    <t>2. ผู้รายงานข้อมูลประกอบด้วย ผู้ประกอบธุรกิจสินเชื่อส่วนบุคคลภายใต้การกำกับ (PLR) และ/หรือ ผู้ประกอบธุรกิจสินเชื่อรายย่อยเพื่อการประกอบอาชีพภายใต้การกำกับ (Nano Finance) และ/หรือ ผู้ประกอบธุรกิจสินเชื่อเช่าซื้อลีสซิ่งและจำนำทะเบียนภายใต้การกำกับที่มิใช่สถาบันการเงิน</t>
  </si>
  <si>
    <t>Version : May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</si>
</sst>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#,##0.00_ ;\-#,##0.00\ "/>
    <numFmt numFmtId="188" formatCode="#,##0_ ;\-#,##0\ "/>
  </numFmts>
  <fonts count="2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sz val="16"/>
      <name val="Angsana New"/>
      <family val="1"/>
    </font>
    <font>
      <b/>
      <sz val="14"/>
      <color theme="1"/>
      <name val="Browallia New"/>
      <family val="2"/>
    </font>
    <font>
      <sz val="14"/>
      <color rgb="FF0000FF"/>
      <name val="Browallia New"/>
      <family val="2"/>
    </font>
    <font>
      <b/>
      <u/>
      <sz val="14"/>
      <color theme="1"/>
      <name val="Browallia New"/>
      <family val="2"/>
    </font>
    <font>
      <u/>
      <sz val="14"/>
      <name val="Browallia New"/>
      <family val="2"/>
    </font>
    <font>
      <sz val="11"/>
      <color theme="1"/>
      <name val="Tahoma"/>
      <family val="2"/>
      <scheme val="minor"/>
    </font>
    <font>
      <sz val="16"/>
      <color theme="1"/>
      <name val="BrowalliaUPC"/>
      <family val="2"/>
      <charset val="222"/>
    </font>
    <font>
      <b/>
      <sz val="14"/>
      <color rgb="FF0000FF"/>
      <name val="Browallia New"/>
      <family val="2"/>
    </font>
    <font>
      <b/>
      <sz val="10"/>
      <color theme="1"/>
      <name val="Tahoma"/>
      <family val="2"/>
      <scheme val="major"/>
    </font>
    <font>
      <sz val="16"/>
      <color theme="1"/>
      <name val="TH SarabunPSK"/>
      <family val="2"/>
    </font>
    <font>
      <b/>
      <u/>
      <sz val="14"/>
      <name val="Browallia New"/>
      <family val="2"/>
    </font>
    <font>
      <b/>
      <vertAlign val="superscript"/>
      <sz val="14"/>
      <name val="Browallia New"/>
      <family val="2"/>
    </font>
    <font>
      <b/>
      <vertAlign val="superscript"/>
      <sz val="14"/>
      <color theme="1"/>
      <name val="Browallia New"/>
      <family val="2"/>
    </font>
    <font>
      <sz val="10"/>
      <name val="Tahoma"/>
      <family val="2"/>
      <scheme val="minor"/>
    </font>
    <font>
      <i/>
      <sz val="14"/>
      <name val="Browallia New"/>
      <family val="2"/>
    </font>
    <font>
      <sz val="16"/>
      <name val="Browallia New"/>
      <family val="2"/>
    </font>
    <font>
      <b/>
      <sz val="16"/>
      <color rgb="FF0000FF"/>
      <name val="Browallia New"/>
      <family val="2"/>
    </font>
    <font>
      <sz val="16"/>
      <color theme="1"/>
      <name val="Browallia New"/>
      <family val="2"/>
    </font>
    <font>
      <sz val="16"/>
      <color indexed="12"/>
      <name val="Browallia New"/>
      <family val="2"/>
    </font>
    <font>
      <b/>
      <sz val="16"/>
      <color indexed="12"/>
      <name val="Browallia New"/>
      <family val="2"/>
    </font>
    <font>
      <b/>
      <sz val="16"/>
      <color indexed="14"/>
      <name val="Browallia New"/>
      <family val="2"/>
    </font>
    <font>
      <sz val="14"/>
      <color indexed="12"/>
      <name val="Browallia New"/>
      <family val="2"/>
    </font>
    <font>
      <sz val="14"/>
      <color rgb="FF7030A0"/>
      <name val="Browallia New"/>
      <family val="2"/>
    </font>
    <font>
      <sz val="14"/>
      <color theme="0"/>
      <name val="Browallia New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10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18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left" vertical="center" indent="1"/>
    </xf>
    <xf numFmtId="4" fontId="3" fillId="0" borderId="4" xfId="2" applyNumberFormat="1" applyFont="1" applyBorder="1" applyAlignment="1">
      <alignment horizontal="right" vertical="center"/>
    </xf>
    <xf numFmtId="4" fontId="6" fillId="2" borderId="1" xfId="2" applyNumberFormat="1" applyFont="1" applyFill="1" applyBorder="1" applyAlignment="1">
      <alignment horizontal="center" vertical="center"/>
    </xf>
    <xf numFmtId="49" fontId="6" fillId="3" borderId="2" xfId="2" applyNumberFormat="1" applyFont="1" applyFill="1" applyBorder="1" applyAlignment="1">
      <alignment vertical="center"/>
    </xf>
    <xf numFmtId="49" fontId="6" fillId="2" borderId="1" xfId="3" applyNumberFormat="1" applyFont="1" applyFill="1" applyBorder="1" applyAlignment="1">
      <alignment horizontal="center" vertical="center"/>
    </xf>
    <xf numFmtId="49" fontId="6" fillId="2" borderId="3" xfId="4" applyNumberFormat="1" applyFont="1" applyFill="1" applyBorder="1" applyAlignment="1">
      <alignment horizontal="center" vertical="center" wrapText="1"/>
    </xf>
    <xf numFmtId="4" fontId="2" fillId="2" borderId="1" xfId="4" applyNumberFormat="1" applyFont="1" applyFill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/>
    </xf>
    <xf numFmtId="0" fontId="2" fillId="0" borderId="1" xfId="2" applyFont="1" applyBorder="1"/>
    <xf numFmtId="0" fontId="4" fillId="0" borderId="1" xfId="2" applyFont="1" applyBorder="1" applyAlignment="1">
      <alignment horizontal="left" indent="4"/>
    </xf>
    <xf numFmtId="0" fontId="4" fillId="0" borderId="1" xfId="2" applyFont="1" applyBorder="1" applyAlignment="1">
      <alignment horizontal="left" indent="6"/>
    </xf>
    <xf numFmtId="0" fontId="2" fillId="0" borderId="1" xfId="2" applyFont="1" applyBorder="1" applyAlignment="1">
      <alignment horizontal="left" indent="2"/>
    </xf>
    <xf numFmtId="0" fontId="8" fillId="0" borderId="0" xfId="0" applyFont="1"/>
    <xf numFmtId="0" fontId="2" fillId="0" borderId="1" xfId="2" applyFont="1" applyBorder="1" applyAlignment="1">
      <alignment horizontal="left" wrapText="1" indent="2"/>
    </xf>
    <xf numFmtId="0" fontId="2" fillId="0" borderId="1" xfId="2" applyFont="1" applyBorder="1" applyAlignment="1">
      <alignment horizontal="left" indent="4"/>
    </xf>
    <xf numFmtId="0" fontId="2" fillId="0" borderId="1" xfId="0" applyFont="1" applyBorder="1"/>
    <xf numFmtId="0" fontId="4" fillId="0" borderId="1" xfId="0" applyFont="1" applyBorder="1" applyAlignment="1">
      <alignment horizontal="left" indent="2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indent="4"/>
    </xf>
    <xf numFmtId="0" fontId="6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4" fillId="0" borderId="1" xfId="2" applyFont="1" applyBorder="1" applyAlignment="1">
      <alignment horizontal="left" indent="7"/>
    </xf>
    <xf numFmtId="0" fontId="3" fillId="0" borderId="0" xfId="0" applyFont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top"/>
    </xf>
    <xf numFmtId="4" fontId="3" fillId="0" borderId="0" xfId="2" applyNumberFormat="1" applyFont="1" applyAlignment="1">
      <alignment horizontal="right" vertical="center"/>
    </xf>
    <xf numFmtId="4" fontId="12" fillId="2" borderId="5" xfId="3" applyNumberFormat="1" applyFont="1" applyFill="1" applyBorder="1" applyAlignment="1">
      <alignment horizontal="right" vertical="center"/>
    </xf>
    <xf numFmtId="4" fontId="12" fillId="2" borderId="6" xfId="3" applyNumberFormat="1" applyFont="1" applyFill="1" applyBorder="1" applyAlignment="1">
      <alignment horizontal="right" vertical="center"/>
    </xf>
    <xf numFmtId="4" fontId="12" fillId="2" borderId="7" xfId="3" applyNumberFormat="1" applyFont="1" applyFill="1" applyBorder="1" applyAlignment="1">
      <alignment horizontal="right" vertical="center"/>
    </xf>
    <xf numFmtId="0" fontId="13" fillId="0" borderId="0" xfId="0" applyFont="1"/>
    <xf numFmtId="0" fontId="0" fillId="0" borderId="0" xfId="0" applyAlignment="1">
      <alignment horizontal="center" vertical="center"/>
    </xf>
    <xf numFmtId="0" fontId="13" fillId="4" borderId="1" xfId="0" applyFont="1" applyFill="1" applyBorder="1"/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vertical="center"/>
    </xf>
    <xf numFmtId="0" fontId="15" fillId="0" borderId="0" xfId="0" applyFont="1"/>
    <xf numFmtId="0" fontId="14" fillId="0" borderId="1" xfId="0" quotePrefix="1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indent="4"/>
    </xf>
    <xf numFmtId="0" fontId="4" fillId="0" borderId="0" xfId="0" applyFont="1"/>
    <xf numFmtId="0" fontId="2" fillId="0" borderId="0" xfId="0" applyFont="1" applyAlignment="1">
      <alignment horizontal="left" indent="2"/>
    </xf>
    <xf numFmtId="0" fontId="15" fillId="0" borderId="0" xfId="0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indent="2"/>
    </xf>
    <xf numFmtId="0" fontId="4" fillId="0" borderId="1" xfId="0" applyFont="1" applyBorder="1" applyAlignment="1">
      <alignment horizontal="left" indent="7"/>
    </xf>
    <xf numFmtId="49" fontId="4" fillId="0" borderId="1" xfId="0" quotePrefix="1" applyNumberFormat="1" applyFont="1" applyBorder="1" applyAlignment="1">
      <alignment horizontal="center" vertical="center"/>
    </xf>
    <xf numFmtId="49" fontId="18" fillId="0" borderId="1" xfId="2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indent="2"/>
    </xf>
    <xf numFmtId="49" fontId="18" fillId="0" borderId="1" xfId="2" quotePrefix="1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left" indent="3"/>
    </xf>
    <xf numFmtId="49" fontId="2" fillId="0" borderId="1" xfId="2" applyNumberFormat="1" applyFont="1" applyBorder="1" applyAlignment="1">
      <alignment horizontal="left" vertical="center"/>
    </xf>
    <xf numFmtId="187" fontId="2" fillId="0" borderId="1" xfId="5" applyNumberFormat="1" applyFont="1" applyBorder="1" applyAlignment="1" applyProtection="1">
      <alignment horizontal="right" vertical="center"/>
    </xf>
    <xf numFmtId="187" fontId="4" fillId="0" borderId="1" xfId="5" applyNumberFormat="1" applyFont="1" applyBorder="1" applyAlignment="1" applyProtection="1">
      <alignment horizontal="right" vertical="center"/>
    </xf>
    <xf numFmtId="187" fontId="7" fillId="0" borderId="1" xfId="5" applyNumberFormat="1" applyFont="1" applyFill="1" applyBorder="1" applyAlignment="1" applyProtection="1">
      <alignment horizontal="right" vertical="center"/>
      <protection locked="0"/>
    </xf>
    <xf numFmtId="187" fontId="3" fillId="0" borderId="1" xfId="5" applyNumberFormat="1" applyFont="1" applyFill="1" applyBorder="1" applyAlignment="1" applyProtection="1">
      <alignment horizontal="right" vertical="center"/>
    </xf>
    <xf numFmtId="187" fontId="3" fillId="0" borderId="1" xfId="5" applyNumberFormat="1" applyFont="1" applyBorder="1" applyAlignment="1" applyProtection="1">
      <alignment horizontal="right" vertical="center"/>
      <protection locked="0"/>
    </xf>
    <xf numFmtId="187" fontId="6" fillId="0" borderId="1" xfId="1" applyNumberFormat="1" applyFont="1" applyFill="1" applyBorder="1"/>
    <xf numFmtId="188" fontId="7" fillId="0" borderId="1" xfId="5" applyNumberFormat="1" applyFont="1" applyFill="1" applyBorder="1" applyAlignment="1" applyProtection="1">
      <alignment horizontal="right" vertical="center"/>
      <protection locked="0"/>
    </xf>
    <xf numFmtId="187" fontId="2" fillId="0" borderId="1" xfId="5" applyNumberFormat="1" applyFont="1" applyFill="1" applyBorder="1" applyAlignment="1" applyProtection="1">
      <alignment horizontal="right" vertical="top"/>
    </xf>
    <xf numFmtId="187" fontId="3" fillId="0" borderId="1" xfId="5" applyNumberFormat="1" applyFont="1" applyFill="1" applyBorder="1" applyAlignment="1" applyProtection="1">
      <alignment horizontal="right" vertical="top"/>
    </xf>
    <xf numFmtId="187" fontId="3" fillId="5" borderId="5" xfId="2" applyNumberFormat="1" applyFont="1" applyFill="1" applyBorder="1" applyAlignment="1">
      <alignment horizontal="right" vertical="top"/>
    </xf>
    <xf numFmtId="187" fontId="4" fillId="0" borderId="1" xfId="5" applyNumberFormat="1" applyFont="1" applyBorder="1" applyAlignment="1" applyProtection="1">
      <alignment horizontal="right" vertical="top"/>
    </xf>
    <xf numFmtId="187" fontId="3" fillId="5" borderId="6" xfId="2" applyNumberFormat="1" applyFont="1" applyFill="1" applyBorder="1" applyAlignment="1">
      <alignment horizontal="right" vertical="top"/>
    </xf>
    <xf numFmtId="187" fontId="3" fillId="5" borderId="7" xfId="2" applyNumberFormat="1" applyFont="1" applyFill="1" applyBorder="1" applyAlignment="1">
      <alignment horizontal="right" vertical="top"/>
    </xf>
    <xf numFmtId="187" fontId="2" fillId="0" borderId="1" xfId="5" applyNumberFormat="1" applyFont="1" applyBorder="1" applyAlignment="1" applyProtection="1">
      <alignment horizontal="right" vertical="top"/>
    </xf>
    <xf numFmtId="187" fontId="6" fillId="0" borderId="1" xfId="5" applyNumberFormat="1" applyFont="1" applyFill="1" applyBorder="1" applyAlignment="1" applyProtection="1">
      <alignment horizontal="right" vertical="center"/>
    </xf>
    <xf numFmtId="187" fontId="12" fillId="0" borderId="1" xfId="5" applyNumberFormat="1" applyFont="1" applyFill="1" applyBorder="1" applyAlignment="1" applyProtection="1">
      <alignment horizontal="right" vertical="center"/>
      <protection locked="0"/>
    </xf>
    <xf numFmtId="188" fontId="12" fillId="0" borderId="1" xfId="5" applyNumberFormat="1" applyFont="1" applyFill="1" applyBorder="1" applyAlignment="1" applyProtection="1">
      <alignment horizontal="right" vertical="center"/>
      <protection locked="0"/>
    </xf>
    <xf numFmtId="187" fontId="6" fillId="0" borderId="1" xfId="3" applyNumberFormat="1" applyFont="1" applyBorder="1" applyAlignment="1">
      <alignment horizontal="right" vertical="center"/>
    </xf>
    <xf numFmtId="187" fontId="6" fillId="2" borderId="5" xfId="3" applyNumberFormat="1" applyFont="1" applyFill="1" applyBorder="1" applyAlignment="1">
      <alignment horizontal="right" vertical="center"/>
    </xf>
    <xf numFmtId="187" fontId="12" fillId="2" borderId="6" xfId="3" applyNumberFormat="1" applyFont="1" applyFill="1" applyBorder="1" applyAlignment="1">
      <alignment horizontal="right" vertical="center"/>
    </xf>
    <xf numFmtId="187" fontId="6" fillId="2" borderId="6" xfId="3" applyNumberFormat="1" applyFont="1" applyFill="1" applyBorder="1" applyAlignment="1">
      <alignment horizontal="right" vertical="center"/>
    </xf>
    <xf numFmtId="187" fontId="7" fillId="2" borderId="6" xfId="3" applyNumberFormat="1" applyFont="1" applyFill="1" applyBorder="1" applyAlignment="1">
      <alignment horizontal="right" vertical="center"/>
    </xf>
    <xf numFmtId="187" fontId="3" fillId="0" borderId="1" xfId="3" applyNumberFormat="1" applyFont="1" applyBorder="1" applyAlignment="1">
      <alignment horizontal="right" vertical="center"/>
    </xf>
    <xf numFmtId="187" fontId="3" fillId="2" borderId="6" xfId="3" applyNumberFormat="1" applyFont="1" applyFill="1" applyBorder="1" applyAlignment="1">
      <alignment horizontal="right" vertical="center"/>
    </xf>
    <xf numFmtId="187" fontId="3" fillId="2" borderId="7" xfId="3" applyNumberFormat="1" applyFont="1" applyFill="1" applyBorder="1" applyAlignment="1">
      <alignment horizontal="right" vertical="center"/>
    </xf>
    <xf numFmtId="187" fontId="7" fillId="2" borderId="1" xfId="3" applyNumberFormat="1" applyFont="1" applyFill="1" applyBorder="1" applyAlignment="1">
      <alignment horizontal="right" vertical="center"/>
    </xf>
    <xf numFmtId="188" fontId="7" fillId="2" borderId="5" xfId="3" applyNumberFormat="1" applyFont="1" applyFill="1" applyBorder="1" applyAlignment="1">
      <alignment horizontal="right" vertical="center"/>
    </xf>
    <xf numFmtId="188" fontId="3" fillId="2" borderId="7" xfId="3" applyNumberFormat="1" applyFont="1" applyFill="1" applyBorder="1" applyAlignment="1">
      <alignment horizontal="right" vertical="center"/>
    </xf>
    <xf numFmtId="187" fontId="7" fillId="0" borderId="1" xfId="3" applyNumberFormat="1" applyFont="1" applyBorder="1" applyAlignment="1">
      <alignment horizontal="right" vertical="center"/>
    </xf>
    <xf numFmtId="0" fontId="20" fillId="6" borderId="0" xfId="0" applyFont="1" applyFill="1"/>
    <xf numFmtId="0" fontId="20" fillId="0" borderId="0" xfId="0" applyFont="1"/>
    <xf numFmtId="0" fontId="22" fillId="6" borderId="0" xfId="0" applyFont="1" applyFill="1"/>
    <xf numFmtId="0" fontId="22" fillId="0" borderId="0" xfId="0" applyFont="1"/>
    <xf numFmtId="0" fontId="22" fillId="6" borderId="0" xfId="0" quotePrefix="1" applyFont="1" applyFill="1" applyAlignment="1">
      <alignment horizontal="left"/>
    </xf>
    <xf numFmtId="0" fontId="22" fillId="6" borderId="0" xfId="0" applyFont="1" applyFill="1" applyAlignment="1">
      <alignment horizontal="left"/>
    </xf>
    <xf numFmtId="0" fontId="24" fillId="6" borderId="0" xfId="0" applyFont="1" applyFill="1"/>
    <xf numFmtId="0" fontId="25" fillId="6" borderId="0" xfId="0" applyFont="1" applyFill="1" applyAlignment="1">
      <alignment horizontal="left"/>
    </xf>
    <xf numFmtId="0" fontId="20" fillId="6" borderId="0" xfId="0" applyFont="1" applyFill="1" applyAlignment="1">
      <alignment horizontal="left" indent="3"/>
    </xf>
    <xf numFmtId="0" fontId="6" fillId="0" borderId="0" xfId="0" applyFont="1" applyAlignment="1">
      <alignment horizontal="center" vertical="center"/>
    </xf>
    <xf numFmtId="49" fontId="26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2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8" fillId="0" borderId="0" xfId="0" applyFont="1" applyAlignment="1">
      <alignment horizontal="center"/>
    </xf>
    <xf numFmtId="0" fontId="22" fillId="6" borderId="0" xfId="0" applyFont="1" applyFill="1" applyAlignment="1">
      <alignment horizontal="left" vertical="top"/>
    </xf>
    <xf numFmtId="0" fontId="22" fillId="6" borderId="0" xfId="0" applyFont="1" applyFill="1" applyAlignment="1">
      <alignment horizontal="left"/>
    </xf>
    <xf numFmtId="0" fontId="22" fillId="6" borderId="0" xfId="0" applyFont="1" applyFill="1" applyAlignment="1">
      <alignment horizontal="center"/>
    </xf>
    <xf numFmtId="0" fontId="21" fillId="6" borderId="0" xfId="0" applyFont="1" applyFill="1" applyAlignment="1">
      <alignment horizontal="left"/>
    </xf>
    <xf numFmtId="0" fontId="4" fillId="6" borderId="0" xfId="0" applyFont="1" applyFill="1" applyAlignment="1">
      <alignment horizontal="left" vertical="center"/>
    </xf>
    <xf numFmtId="0" fontId="19" fillId="6" borderId="0" xfId="0" applyFont="1" applyFill="1" applyAlignment="1">
      <alignment horizontal="left" vertical="center"/>
    </xf>
  </cellXfs>
  <cellStyles count="10">
    <cellStyle name="Comma" xfId="1" builtinId="3"/>
    <cellStyle name="Comma 2" xfId="5" xr:uid="{00000000-0005-0000-0000-000001000000}"/>
    <cellStyle name="Comma 2 2" xfId="8" xr:uid="{00000000-0005-0000-0000-000002000000}"/>
    <cellStyle name="Normal" xfId="0" builtinId="0"/>
    <cellStyle name="Normal 2" xfId="6" xr:uid="{00000000-0005-0000-0000-000004000000}"/>
    <cellStyle name="Normal 3" xfId="2" xr:uid="{00000000-0005-0000-0000-000005000000}"/>
    <cellStyle name="Normal 3 2" xfId="4" xr:uid="{00000000-0005-0000-0000-000006000000}"/>
    <cellStyle name="Normal 3 3" xfId="7" xr:uid="{00000000-0005-0000-0000-000007000000}"/>
    <cellStyle name="Normal 4" xfId="3" xr:uid="{00000000-0005-0000-0000-000008000000}"/>
    <cellStyle name="Percent 2" xfId="9" xr:uid="{00000000-0005-0000-0000-000009000000}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BI285"/>
  <sheetViews>
    <sheetView tabSelected="1" workbookViewId="0">
      <selection activeCell="B13" sqref="B13"/>
    </sheetView>
  </sheetViews>
  <sheetFormatPr defaultColWidth="8.6640625" defaultRowHeight="22.5" x14ac:dyDescent="0.65"/>
  <cols>
    <col min="1" max="3" width="8.6640625" style="96"/>
    <col min="4" max="4" width="26.6640625" style="96" customWidth="1"/>
    <col min="5" max="16" width="8.6640625" style="96"/>
    <col min="17" max="17" width="8.6640625" style="96" customWidth="1"/>
    <col min="18" max="16384" width="8.6640625" style="96"/>
  </cols>
  <sheetData>
    <row r="1" spans="1:61" s="94" customFormat="1" x14ac:dyDescent="0.65">
      <c r="A1" s="116" t="s">
        <v>894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</row>
    <row r="2" spans="1:61" ht="23.5" x14ac:dyDescent="0.75">
      <c r="A2" s="115" t="s">
        <v>837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  <c r="AO2" s="95"/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  <c r="BI2" s="95"/>
    </row>
    <row r="3" spans="1:61" x14ac:dyDescent="0.65">
      <c r="A3" s="95"/>
      <c r="B3" s="113" t="s">
        <v>554</v>
      </c>
      <c r="C3" s="113"/>
      <c r="D3" s="113"/>
      <c r="E3" s="113" t="s">
        <v>555</v>
      </c>
      <c r="F3" s="113"/>
      <c r="G3" s="113"/>
      <c r="H3" s="113"/>
      <c r="I3" s="113"/>
      <c r="J3" s="113"/>
      <c r="K3" s="113"/>
      <c r="L3" s="113"/>
      <c r="M3" s="113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</row>
    <row r="4" spans="1:61" x14ac:dyDescent="0.65">
      <c r="A4" s="95"/>
      <c r="B4" s="113" t="s">
        <v>556</v>
      </c>
      <c r="C4" s="113"/>
      <c r="D4" s="113"/>
      <c r="E4" s="113" t="s">
        <v>557</v>
      </c>
      <c r="F4" s="113"/>
      <c r="G4" s="113"/>
      <c r="H4" s="113"/>
      <c r="I4" s="113"/>
      <c r="J4" s="113"/>
      <c r="K4" s="113"/>
      <c r="L4" s="113"/>
      <c r="M4" s="113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</row>
    <row r="5" spans="1:61" x14ac:dyDescent="0.65">
      <c r="A5" s="95"/>
      <c r="B5" s="113" t="s">
        <v>558</v>
      </c>
      <c r="C5" s="113"/>
      <c r="D5" s="113"/>
      <c r="E5" s="113" t="s">
        <v>559</v>
      </c>
      <c r="F5" s="113"/>
      <c r="G5" s="113"/>
      <c r="H5" s="113"/>
      <c r="I5" s="113"/>
      <c r="J5" s="113"/>
      <c r="K5" s="113"/>
      <c r="L5" s="113"/>
      <c r="M5" s="113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/>
      <c r="BI5" s="95"/>
    </row>
    <row r="6" spans="1:61" x14ac:dyDescent="0.65">
      <c r="A6" s="95"/>
      <c r="B6" s="113" t="s">
        <v>560</v>
      </c>
      <c r="C6" s="113"/>
      <c r="D6" s="113"/>
      <c r="E6" s="112" t="s">
        <v>561</v>
      </c>
      <c r="F6" s="112"/>
      <c r="G6" s="112"/>
      <c r="H6" s="112"/>
      <c r="I6" s="112"/>
      <c r="J6" s="112"/>
      <c r="K6" s="112"/>
      <c r="L6" s="112"/>
      <c r="M6" s="112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</row>
    <row r="7" spans="1:61" x14ac:dyDescent="0.65">
      <c r="A7" s="95"/>
      <c r="B7" s="113" t="s">
        <v>562</v>
      </c>
      <c r="C7" s="113"/>
      <c r="D7" s="113"/>
      <c r="E7" s="113" t="s">
        <v>878</v>
      </c>
      <c r="F7" s="113"/>
      <c r="G7" s="113"/>
      <c r="H7" s="113"/>
      <c r="I7" s="113"/>
      <c r="J7" s="113"/>
      <c r="K7" s="113"/>
      <c r="L7" s="113"/>
      <c r="M7" s="113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</row>
    <row r="8" spans="1:61" x14ac:dyDescent="0.65">
      <c r="A8" s="95"/>
      <c r="B8" s="113" t="s">
        <v>563</v>
      </c>
      <c r="C8" s="113"/>
      <c r="D8" s="113"/>
      <c r="E8" s="112" t="s">
        <v>879</v>
      </c>
      <c r="F8" s="112"/>
      <c r="G8" s="112"/>
      <c r="H8" s="112"/>
      <c r="I8" s="112"/>
      <c r="J8" s="112"/>
      <c r="K8" s="112"/>
      <c r="L8" s="112"/>
      <c r="M8" s="112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</row>
    <row r="9" spans="1:61" x14ac:dyDescent="0.65">
      <c r="A9" s="95"/>
      <c r="B9" s="113" t="s">
        <v>838</v>
      </c>
      <c r="C9" s="113"/>
      <c r="D9" s="113"/>
      <c r="E9" s="112" t="s">
        <v>839</v>
      </c>
      <c r="F9" s="112"/>
      <c r="G9" s="112"/>
      <c r="H9" s="112"/>
      <c r="I9" s="112"/>
      <c r="J9" s="112"/>
      <c r="K9" s="112"/>
      <c r="L9" s="112"/>
      <c r="M9" s="112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</row>
    <row r="10" spans="1:61" x14ac:dyDescent="0.65">
      <c r="A10" s="114"/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</row>
    <row r="11" spans="1:61" ht="23.5" x14ac:dyDescent="0.75">
      <c r="A11" s="115" t="s">
        <v>258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</row>
    <row r="12" spans="1:61" x14ac:dyDescent="0.65">
      <c r="A12" s="95"/>
      <c r="B12" s="113" t="s">
        <v>877</v>
      </c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</row>
    <row r="13" spans="1:61" x14ac:dyDescent="0.65">
      <c r="A13" s="95"/>
      <c r="B13" s="97" t="s">
        <v>893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</row>
    <row r="14" spans="1:61" x14ac:dyDescent="0.65">
      <c r="A14" s="95"/>
      <c r="B14" s="112" t="s">
        <v>786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</row>
    <row r="15" spans="1:61" x14ac:dyDescent="0.65">
      <c r="A15" s="95"/>
      <c r="B15" s="112" t="s">
        <v>787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H15" s="95"/>
      <c r="BI15" s="95"/>
    </row>
    <row r="16" spans="1:61" x14ac:dyDescent="0.65">
      <c r="A16" s="95"/>
      <c r="B16" s="113" t="s">
        <v>788</v>
      </c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95"/>
      <c r="BH16" s="95"/>
      <c r="BI16" s="95"/>
    </row>
    <row r="17" spans="1:61" x14ac:dyDescent="0.65">
      <c r="A17" s="95"/>
      <c r="B17" s="112" t="s">
        <v>789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  <c r="BG17" s="95"/>
      <c r="BH17" s="95"/>
      <c r="BI17" s="95"/>
    </row>
    <row r="18" spans="1:61" s="94" customFormat="1" ht="23.5" x14ac:dyDescent="0.75">
      <c r="A18" s="93"/>
      <c r="B18" s="93"/>
      <c r="C18" s="99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3"/>
      <c r="BB18" s="93"/>
      <c r="BC18" s="93"/>
      <c r="BD18" s="93"/>
      <c r="BE18" s="93"/>
      <c r="BF18" s="93"/>
      <c r="BG18" s="93"/>
      <c r="BH18" s="93"/>
      <c r="BI18" s="93"/>
    </row>
    <row r="19" spans="1:61" s="94" customFormat="1" ht="23.5" x14ac:dyDescent="0.75">
      <c r="A19" s="93"/>
      <c r="B19" s="100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3"/>
      <c r="BD19" s="93"/>
      <c r="BE19" s="93"/>
      <c r="BF19" s="93"/>
      <c r="BG19" s="93"/>
      <c r="BH19" s="93"/>
      <c r="BI19" s="93"/>
    </row>
    <row r="20" spans="1:61" s="94" customFormat="1" x14ac:dyDescent="0.65">
      <c r="A20" s="93"/>
      <c r="B20" s="101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3"/>
      <c r="BE20" s="93"/>
      <c r="BF20" s="93"/>
      <c r="BG20" s="93"/>
      <c r="BH20" s="93"/>
      <c r="BI20" s="93"/>
    </row>
    <row r="21" spans="1:61" s="94" customFormat="1" x14ac:dyDescent="0.65">
      <c r="A21" s="93"/>
      <c r="B21" s="101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  <c r="AX21" s="93"/>
      <c r="AY21" s="93"/>
      <c r="AZ21" s="93"/>
      <c r="BA21" s="93"/>
      <c r="BB21" s="93"/>
      <c r="BC21" s="93"/>
      <c r="BD21" s="93"/>
      <c r="BE21" s="93"/>
      <c r="BF21" s="93"/>
      <c r="BG21" s="93"/>
      <c r="BH21" s="93"/>
      <c r="BI21" s="93"/>
    </row>
    <row r="22" spans="1:61" x14ac:dyDescent="0.65">
      <c r="A22" s="95"/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  <c r="BH22" s="95"/>
      <c r="BI22" s="95"/>
    </row>
    <row r="23" spans="1:61" x14ac:dyDescent="0.65">
      <c r="A23" s="95"/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</row>
    <row r="24" spans="1:61" x14ac:dyDescent="0.65">
      <c r="A24" s="95"/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</row>
    <row r="25" spans="1:61" x14ac:dyDescent="0.65">
      <c r="A25" s="95"/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</row>
    <row r="26" spans="1:61" x14ac:dyDescent="0.65">
      <c r="A26" s="95"/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</row>
    <row r="27" spans="1:61" x14ac:dyDescent="0.65">
      <c r="A27" s="95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</row>
    <row r="28" spans="1:61" x14ac:dyDescent="0.65">
      <c r="A28" s="95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</row>
    <row r="29" spans="1:61" x14ac:dyDescent="0.65">
      <c r="A29" s="95"/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</row>
    <row r="30" spans="1:61" x14ac:dyDescent="0.65">
      <c r="A30" s="95"/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</row>
    <row r="31" spans="1:61" x14ac:dyDescent="0.65">
      <c r="A31" s="95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</row>
    <row r="32" spans="1:61" x14ac:dyDescent="0.65">
      <c r="A32" s="95"/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</row>
    <row r="33" spans="1:61" x14ac:dyDescent="0.65">
      <c r="A33" s="95"/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  <c r="BA33" s="95"/>
      <c r="BB33" s="95"/>
      <c r="BC33" s="95"/>
      <c r="BD33" s="95"/>
      <c r="BE33" s="95"/>
      <c r="BF33" s="95"/>
      <c r="BG33" s="95"/>
      <c r="BH33" s="95"/>
      <c r="BI33" s="95"/>
    </row>
    <row r="34" spans="1:61" x14ac:dyDescent="0.65">
      <c r="A34" s="95"/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</row>
    <row r="35" spans="1:61" x14ac:dyDescent="0.65">
      <c r="A35" s="95"/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</row>
    <row r="36" spans="1:61" x14ac:dyDescent="0.65">
      <c r="A36" s="95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</row>
    <row r="37" spans="1:61" x14ac:dyDescent="0.65">
      <c r="A37" s="95"/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</row>
    <row r="38" spans="1:61" x14ac:dyDescent="0.65">
      <c r="A38" s="95"/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</row>
    <row r="39" spans="1:61" x14ac:dyDescent="0.65">
      <c r="A39" s="95"/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</row>
    <row r="40" spans="1:61" x14ac:dyDescent="0.65">
      <c r="A40" s="95"/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</row>
    <row r="41" spans="1:61" x14ac:dyDescent="0.65">
      <c r="A41" s="95"/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</row>
    <row r="42" spans="1:61" x14ac:dyDescent="0.65">
      <c r="A42" s="95"/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5"/>
      <c r="AP42" s="95"/>
      <c r="AQ42" s="95"/>
      <c r="AR42" s="95"/>
      <c r="AS42" s="95"/>
      <c r="AT42" s="95"/>
      <c r="AU42" s="95"/>
      <c r="AV42" s="95"/>
      <c r="AW42" s="95"/>
      <c r="AX42" s="95"/>
      <c r="AY42" s="95"/>
      <c r="AZ42" s="95"/>
      <c r="BA42" s="95"/>
      <c r="BB42" s="95"/>
      <c r="BC42" s="95"/>
      <c r="BD42" s="95"/>
      <c r="BE42" s="95"/>
      <c r="BF42" s="95"/>
      <c r="BG42" s="95"/>
      <c r="BH42" s="95"/>
      <c r="BI42" s="95"/>
    </row>
    <row r="43" spans="1:61" x14ac:dyDescent="0.65">
      <c r="A43" s="95"/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5"/>
      <c r="AN43" s="95"/>
      <c r="AO43" s="95"/>
      <c r="AP43" s="95"/>
      <c r="AQ43" s="95"/>
      <c r="AR43" s="95"/>
      <c r="AS43" s="95"/>
      <c r="AT43" s="95"/>
      <c r="AU43" s="95"/>
      <c r="AV43" s="95"/>
      <c r="AW43" s="95"/>
      <c r="AX43" s="95"/>
      <c r="AY43" s="95"/>
      <c r="AZ43" s="95"/>
      <c r="BA43" s="95"/>
      <c r="BB43" s="95"/>
      <c r="BC43" s="95"/>
      <c r="BD43" s="95"/>
      <c r="BE43" s="95"/>
      <c r="BF43" s="95"/>
      <c r="BG43" s="95"/>
      <c r="BH43" s="95"/>
      <c r="BI43" s="95"/>
    </row>
    <row r="44" spans="1:61" x14ac:dyDescent="0.65">
      <c r="A44" s="95"/>
      <c r="B44" s="95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95"/>
      <c r="BB44" s="95"/>
      <c r="BC44" s="95"/>
      <c r="BD44" s="95"/>
      <c r="BE44" s="95"/>
      <c r="BF44" s="95"/>
      <c r="BG44" s="95"/>
      <c r="BH44" s="95"/>
      <c r="BI44" s="95"/>
    </row>
    <row r="45" spans="1:61" x14ac:dyDescent="0.65">
      <c r="A45" s="95"/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AZ45" s="95"/>
      <c r="BA45" s="95"/>
      <c r="BB45" s="95"/>
      <c r="BC45" s="95"/>
      <c r="BD45" s="95"/>
      <c r="BE45" s="95"/>
      <c r="BF45" s="95"/>
      <c r="BG45" s="95"/>
      <c r="BH45" s="95"/>
      <c r="BI45" s="95"/>
    </row>
    <row r="46" spans="1:61" x14ac:dyDescent="0.65">
      <c r="A46" s="95"/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5"/>
    </row>
    <row r="47" spans="1:61" x14ac:dyDescent="0.65">
      <c r="A47" s="95"/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95"/>
      <c r="AQ47" s="95"/>
      <c r="AR47" s="95"/>
      <c r="AS47" s="95"/>
      <c r="AT47" s="95"/>
      <c r="AU47" s="95"/>
      <c r="AV47" s="95"/>
      <c r="AW47" s="95"/>
      <c r="AX47" s="95"/>
      <c r="AY47" s="95"/>
      <c r="AZ47" s="95"/>
      <c r="BA47" s="95"/>
      <c r="BB47" s="95"/>
      <c r="BC47" s="95"/>
      <c r="BD47" s="95"/>
      <c r="BE47" s="95"/>
      <c r="BF47" s="95"/>
      <c r="BG47" s="95"/>
      <c r="BH47" s="95"/>
      <c r="BI47" s="95"/>
    </row>
    <row r="48" spans="1:61" x14ac:dyDescent="0.65">
      <c r="A48" s="95"/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N48" s="95"/>
      <c r="AO48" s="95"/>
      <c r="AP48" s="95"/>
      <c r="AQ48" s="95"/>
      <c r="AR48" s="95"/>
      <c r="AS48" s="95"/>
      <c r="AT48" s="95"/>
      <c r="AU48" s="95"/>
      <c r="AV48" s="95"/>
      <c r="AW48" s="95"/>
      <c r="AX48" s="95"/>
      <c r="AY48" s="95"/>
      <c r="AZ48" s="95"/>
      <c r="BA48" s="95"/>
      <c r="BB48" s="95"/>
      <c r="BC48" s="95"/>
      <c r="BD48" s="95"/>
      <c r="BE48" s="95"/>
      <c r="BF48" s="95"/>
      <c r="BG48" s="95"/>
      <c r="BH48" s="95"/>
      <c r="BI48" s="95"/>
    </row>
    <row r="49" spans="1:61" x14ac:dyDescent="0.65">
      <c r="A49" s="95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95"/>
      <c r="AR49" s="95"/>
      <c r="AS49" s="95"/>
      <c r="AT49" s="95"/>
      <c r="AU49" s="95"/>
      <c r="AV49" s="95"/>
      <c r="AW49" s="95"/>
      <c r="AX49" s="95"/>
      <c r="AY49" s="95"/>
      <c r="AZ49" s="95"/>
      <c r="BA49" s="95"/>
      <c r="BB49" s="95"/>
      <c r="BC49" s="95"/>
      <c r="BD49" s="95"/>
      <c r="BE49" s="95"/>
      <c r="BF49" s="95"/>
      <c r="BG49" s="95"/>
      <c r="BH49" s="95"/>
      <c r="BI49" s="95"/>
    </row>
    <row r="50" spans="1:61" x14ac:dyDescent="0.65">
      <c r="A50" s="95"/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</row>
    <row r="51" spans="1:61" x14ac:dyDescent="0.65">
      <c r="A51" s="95"/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  <c r="AN51" s="95"/>
      <c r="AO51" s="95"/>
      <c r="AP51" s="95"/>
      <c r="AQ51" s="95"/>
      <c r="AR51" s="95"/>
      <c r="AS51" s="95"/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95"/>
    </row>
    <row r="52" spans="1:61" x14ac:dyDescent="0.65">
      <c r="A52" s="95"/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  <c r="AO52" s="95"/>
      <c r="AP52" s="95"/>
      <c r="AQ52" s="95"/>
      <c r="AR52" s="95"/>
      <c r="AS52" s="95"/>
      <c r="AT52" s="95"/>
      <c r="AU52" s="95"/>
      <c r="AV52" s="95"/>
      <c r="AW52" s="95"/>
      <c r="AX52" s="95"/>
      <c r="AY52" s="95"/>
      <c r="AZ52" s="95"/>
      <c r="BA52" s="95"/>
      <c r="BB52" s="95"/>
      <c r="BC52" s="95"/>
      <c r="BD52" s="95"/>
      <c r="BE52" s="95"/>
      <c r="BF52" s="95"/>
      <c r="BG52" s="95"/>
      <c r="BH52" s="95"/>
      <c r="BI52" s="95"/>
    </row>
    <row r="53" spans="1:61" x14ac:dyDescent="0.65">
      <c r="A53" s="95"/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</row>
    <row r="54" spans="1:61" x14ac:dyDescent="0.65">
      <c r="A54" s="95"/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95"/>
      <c r="BA54" s="95"/>
      <c r="BB54" s="95"/>
      <c r="BC54" s="95"/>
      <c r="BD54" s="95"/>
      <c r="BE54" s="95"/>
      <c r="BF54" s="95"/>
      <c r="BG54" s="95"/>
      <c r="BH54" s="95"/>
      <c r="BI54" s="95"/>
    </row>
    <row r="55" spans="1:61" x14ac:dyDescent="0.65">
      <c r="A55" s="95"/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95"/>
      <c r="AR55" s="95"/>
      <c r="AS55" s="95"/>
      <c r="AT55" s="95"/>
      <c r="AU55" s="95"/>
      <c r="AV55" s="95"/>
      <c r="AW55" s="95"/>
      <c r="AX55" s="95"/>
      <c r="AY55" s="95"/>
      <c r="AZ55" s="95"/>
      <c r="BA55" s="95"/>
      <c r="BB55" s="95"/>
      <c r="BC55" s="95"/>
      <c r="BD55" s="95"/>
      <c r="BE55" s="95"/>
      <c r="BF55" s="95"/>
      <c r="BG55" s="95"/>
      <c r="BH55" s="95"/>
      <c r="BI55" s="95"/>
    </row>
    <row r="56" spans="1:61" x14ac:dyDescent="0.65">
      <c r="A56" s="95"/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</row>
    <row r="57" spans="1:61" x14ac:dyDescent="0.65">
      <c r="A57" s="95"/>
      <c r="B57" s="95"/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  <c r="AM57" s="95"/>
      <c r="AN57" s="95"/>
      <c r="AO57" s="95"/>
      <c r="AP57" s="95"/>
      <c r="AQ57" s="95"/>
      <c r="AR57" s="95"/>
      <c r="AS57" s="95"/>
      <c r="AT57" s="95"/>
      <c r="AU57" s="95"/>
      <c r="AV57" s="95"/>
      <c r="AW57" s="95"/>
      <c r="AX57" s="95"/>
      <c r="AY57" s="95"/>
      <c r="AZ57" s="95"/>
      <c r="BA57" s="95"/>
      <c r="BB57" s="95"/>
      <c r="BC57" s="95"/>
      <c r="BD57" s="95"/>
      <c r="BE57" s="95"/>
      <c r="BF57" s="95"/>
      <c r="BG57" s="95"/>
      <c r="BH57" s="95"/>
      <c r="BI57" s="95"/>
    </row>
    <row r="58" spans="1:61" x14ac:dyDescent="0.65">
      <c r="A58" s="95"/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/>
      <c r="AS58" s="95"/>
      <c r="AT58" s="95"/>
      <c r="AU58" s="95"/>
      <c r="AV58" s="95"/>
      <c r="AW58" s="95"/>
      <c r="AX58" s="95"/>
      <c r="AY58" s="95"/>
      <c r="AZ58" s="95"/>
      <c r="BA58" s="95"/>
      <c r="BB58" s="95"/>
      <c r="BC58" s="95"/>
      <c r="BD58" s="95"/>
      <c r="BE58" s="95"/>
      <c r="BF58" s="95"/>
      <c r="BG58" s="95"/>
      <c r="BH58" s="95"/>
      <c r="BI58" s="95"/>
    </row>
    <row r="59" spans="1:61" x14ac:dyDescent="0.65">
      <c r="A59" s="95"/>
      <c r="B59" s="95"/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95"/>
      <c r="AQ59" s="95"/>
      <c r="AR59" s="95"/>
      <c r="AS59" s="95"/>
      <c r="AT59" s="95"/>
      <c r="AU59" s="95"/>
      <c r="AV59" s="95"/>
      <c r="AW59" s="95"/>
      <c r="AX59" s="95"/>
      <c r="AY59" s="95"/>
      <c r="AZ59" s="95"/>
      <c r="BA59" s="95"/>
      <c r="BB59" s="95"/>
      <c r="BC59" s="95"/>
      <c r="BD59" s="95"/>
      <c r="BE59" s="95"/>
      <c r="BF59" s="95"/>
      <c r="BG59" s="95"/>
      <c r="BH59" s="95"/>
      <c r="BI59" s="95"/>
    </row>
    <row r="60" spans="1:61" x14ac:dyDescent="0.65">
      <c r="A60" s="95"/>
      <c r="B60" s="95"/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5"/>
      <c r="AQ60" s="95"/>
      <c r="AR60" s="95"/>
      <c r="AS60" s="95"/>
      <c r="AT60" s="95"/>
      <c r="AU60" s="95"/>
      <c r="AV60" s="95"/>
      <c r="AW60" s="95"/>
      <c r="AX60" s="95"/>
      <c r="AY60" s="95"/>
      <c r="AZ60" s="95"/>
      <c r="BA60" s="95"/>
      <c r="BB60" s="95"/>
      <c r="BC60" s="95"/>
      <c r="BD60" s="95"/>
      <c r="BE60" s="95"/>
      <c r="BF60" s="95"/>
      <c r="BG60" s="95"/>
      <c r="BH60" s="95"/>
      <c r="BI60" s="95"/>
    </row>
    <row r="61" spans="1:61" x14ac:dyDescent="0.65">
      <c r="A61" s="95"/>
      <c r="B61" s="95"/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  <c r="AN61" s="95"/>
      <c r="AO61" s="95"/>
      <c r="AP61" s="95"/>
      <c r="AQ61" s="95"/>
      <c r="AR61" s="95"/>
      <c r="AS61" s="95"/>
      <c r="AT61" s="95"/>
      <c r="AU61" s="95"/>
      <c r="AV61" s="95"/>
      <c r="AW61" s="95"/>
      <c r="AX61" s="95"/>
      <c r="AY61" s="95"/>
      <c r="AZ61" s="95"/>
      <c r="BA61" s="95"/>
      <c r="BB61" s="95"/>
      <c r="BC61" s="95"/>
      <c r="BD61" s="95"/>
      <c r="BE61" s="95"/>
      <c r="BF61" s="95"/>
      <c r="BG61" s="95"/>
      <c r="BH61" s="95"/>
      <c r="BI61" s="95"/>
    </row>
    <row r="62" spans="1:61" x14ac:dyDescent="0.65">
      <c r="A62" s="95"/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95"/>
      <c r="AY62" s="95"/>
      <c r="AZ62" s="95"/>
      <c r="BA62" s="95"/>
      <c r="BB62" s="95"/>
      <c r="BC62" s="95"/>
      <c r="BD62" s="95"/>
      <c r="BE62" s="95"/>
      <c r="BF62" s="95"/>
      <c r="BG62" s="95"/>
      <c r="BH62" s="95"/>
      <c r="BI62" s="95"/>
    </row>
    <row r="63" spans="1:61" x14ac:dyDescent="0.65">
      <c r="A63" s="95"/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</row>
    <row r="64" spans="1:61" x14ac:dyDescent="0.65">
      <c r="A64" s="95"/>
      <c r="B64" s="95"/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  <c r="BG64" s="95"/>
      <c r="BH64" s="95"/>
      <c r="BI64" s="95"/>
    </row>
    <row r="65" spans="1:61" x14ac:dyDescent="0.65">
      <c r="A65" s="95"/>
      <c r="B65" s="95"/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/>
      <c r="BF65" s="95"/>
      <c r="BG65" s="95"/>
      <c r="BH65" s="95"/>
      <c r="BI65" s="95"/>
    </row>
    <row r="66" spans="1:61" x14ac:dyDescent="0.65">
      <c r="A66" s="95"/>
      <c r="B66" s="95"/>
      <c r="C66" s="95"/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</row>
    <row r="67" spans="1:61" x14ac:dyDescent="0.65">
      <c r="A67" s="95"/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</row>
    <row r="68" spans="1:61" x14ac:dyDescent="0.65">
      <c r="A68" s="95"/>
      <c r="B68" s="95"/>
      <c r="C68" s="95"/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/>
      <c r="BF68" s="95"/>
      <c r="BG68" s="95"/>
      <c r="BH68" s="95"/>
      <c r="BI68" s="95"/>
    </row>
    <row r="69" spans="1:61" x14ac:dyDescent="0.65">
      <c r="A69" s="95"/>
      <c r="B69" s="95"/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  <c r="AN69" s="95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/>
      <c r="BF69" s="95"/>
      <c r="BG69" s="95"/>
      <c r="BH69" s="95"/>
      <c r="BI69" s="95"/>
    </row>
    <row r="70" spans="1:61" x14ac:dyDescent="0.65">
      <c r="A70" s="95"/>
      <c r="B70" s="95"/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95"/>
      <c r="AN70" s="95"/>
      <c r="AO70" s="95"/>
      <c r="AP70" s="95"/>
      <c r="AQ70" s="95"/>
      <c r="AR70" s="95"/>
      <c r="AS70" s="95"/>
      <c r="AT70" s="95"/>
      <c r="AU70" s="95"/>
      <c r="AV70" s="95"/>
      <c r="AW70" s="95"/>
      <c r="AX70" s="95"/>
      <c r="AY70" s="95"/>
      <c r="AZ70" s="95"/>
      <c r="BA70" s="95"/>
      <c r="BB70" s="95"/>
      <c r="BC70" s="95"/>
      <c r="BD70" s="95"/>
      <c r="BE70" s="95"/>
      <c r="BF70" s="95"/>
      <c r="BG70" s="95"/>
      <c r="BH70" s="95"/>
      <c r="BI70" s="95"/>
    </row>
    <row r="71" spans="1:61" x14ac:dyDescent="0.65">
      <c r="A71" s="95"/>
      <c r="B71" s="95"/>
      <c r="C71" s="95"/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95"/>
      <c r="AL71" s="95"/>
      <c r="AM71" s="95"/>
      <c r="AN71" s="95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/>
      <c r="BF71" s="95"/>
      <c r="BG71" s="95"/>
      <c r="BH71" s="95"/>
      <c r="BI71" s="95"/>
    </row>
    <row r="72" spans="1:61" x14ac:dyDescent="0.65">
      <c r="A72" s="95"/>
      <c r="B72" s="95"/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  <c r="AF72" s="95"/>
      <c r="AG72" s="95"/>
      <c r="AH72" s="95"/>
      <c r="AI72" s="95"/>
      <c r="AJ72" s="95"/>
      <c r="AK72" s="95"/>
      <c r="AL72" s="95"/>
      <c r="AM72" s="95"/>
      <c r="AN72" s="95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</row>
    <row r="73" spans="1:61" x14ac:dyDescent="0.65">
      <c r="A73" s="95"/>
      <c r="B73" s="95"/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K73" s="95"/>
      <c r="AL73" s="95"/>
      <c r="AM73" s="95"/>
      <c r="AN73" s="95"/>
      <c r="AO73" s="95"/>
      <c r="AP73" s="95"/>
      <c r="AQ73" s="95"/>
      <c r="AR73" s="95"/>
      <c r="AS73" s="95"/>
      <c r="AT73" s="95"/>
      <c r="AU73" s="95"/>
      <c r="AV73" s="95"/>
      <c r="AW73" s="95"/>
      <c r="AX73" s="95"/>
      <c r="AY73" s="95"/>
      <c r="AZ73" s="95"/>
      <c r="BA73" s="95"/>
      <c r="BB73" s="95"/>
      <c r="BC73" s="95"/>
      <c r="BD73" s="95"/>
      <c r="BE73" s="95"/>
      <c r="BF73" s="95"/>
      <c r="BG73" s="95"/>
      <c r="BH73" s="95"/>
      <c r="BI73" s="95"/>
    </row>
    <row r="74" spans="1:61" x14ac:dyDescent="0.65">
      <c r="A74" s="95"/>
      <c r="B74" s="95"/>
      <c r="C74" s="95"/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  <c r="AA74" s="95"/>
      <c r="AB74" s="95"/>
      <c r="AC74" s="95"/>
      <c r="AD74" s="95"/>
      <c r="AE74" s="95"/>
      <c r="AF74" s="95"/>
      <c r="AG74" s="95"/>
      <c r="AH74" s="95"/>
      <c r="AI74" s="95"/>
      <c r="AJ74" s="95"/>
      <c r="AK74" s="95"/>
      <c r="AL74" s="95"/>
      <c r="AM74" s="95"/>
      <c r="AN74" s="95"/>
      <c r="AO74" s="95"/>
      <c r="AP74" s="95"/>
      <c r="AQ74" s="95"/>
      <c r="AR74" s="95"/>
      <c r="AS74" s="95"/>
      <c r="AT74" s="95"/>
      <c r="AU74" s="95"/>
      <c r="AV74" s="95"/>
      <c r="AW74" s="95"/>
      <c r="AX74" s="95"/>
      <c r="AY74" s="95"/>
      <c r="AZ74" s="95"/>
      <c r="BA74" s="95"/>
      <c r="BB74" s="95"/>
      <c r="BC74" s="95"/>
      <c r="BD74" s="95"/>
      <c r="BE74" s="95"/>
      <c r="BF74" s="95"/>
      <c r="BG74" s="95"/>
      <c r="BH74" s="95"/>
      <c r="BI74" s="95"/>
    </row>
    <row r="75" spans="1:61" x14ac:dyDescent="0.65">
      <c r="A75" s="95"/>
      <c r="B75" s="95"/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AZ75" s="95"/>
      <c r="BA75" s="95"/>
      <c r="BB75" s="95"/>
      <c r="BC75" s="95"/>
      <c r="BD75" s="95"/>
      <c r="BE75" s="95"/>
      <c r="BF75" s="95"/>
      <c r="BG75" s="95"/>
      <c r="BH75" s="95"/>
      <c r="BI75" s="95"/>
    </row>
    <row r="76" spans="1:61" x14ac:dyDescent="0.65">
      <c r="A76" s="95"/>
      <c r="B76" s="95"/>
      <c r="C76" s="95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95"/>
      <c r="AK76" s="95"/>
      <c r="AL76" s="95"/>
      <c r="AM76" s="95"/>
      <c r="AN76" s="95"/>
      <c r="AO76" s="95"/>
      <c r="AP76" s="95"/>
      <c r="AQ76" s="95"/>
      <c r="AR76" s="95"/>
      <c r="AS76" s="95"/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/>
      <c r="BF76" s="95"/>
      <c r="BG76" s="95"/>
      <c r="BH76" s="95"/>
      <c r="BI76" s="95"/>
    </row>
    <row r="77" spans="1:61" x14ac:dyDescent="0.65">
      <c r="A77" s="95"/>
      <c r="B77" s="95"/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95"/>
      <c r="AK77" s="95"/>
      <c r="AL77" s="95"/>
      <c r="AM77" s="95"/>
      <c r="AN77" s="95"/>
      <c r="AO77" s="95"/>
      <c r="AP77" s="95"/>
      <c r="AQ77" s="95"/>
      <c r="AR77" s="95"/>
      <c r="AS77" s="95"/>
      <c r="AT77" s="95"/>
      <c r="AU77" s="95"/>
      <c r="AV77" s="95"/>
      <c r="AW77" s="95"/>
      <c r="AX77" s="95"/>
      <c r="AY77" s="95"/>
      <c r="AZ77" s="95"/>
      <c r="BA77" s="95"/>
      <c r="BB77" s="95"/>
      <c r="BC77" s="95"/>
      <c r="BD77" s="95"/>
      <c r="BE77" s="95"/>
      <c r="BF77" s="95"/>
      <c r="BG77" s="95"/>
      <c r="BH77" s="95"/>
      <c r="BI77" s="95"/>
    </row>
    <row r="78" spans="1:61" x14ac:dyDescent="0.65">
      <c r="A78" s="95"/>
      <c r="B78" s="95"/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95"/>
      <c r="AQ78" s="95"/>
      <c r="AR78" s="95"/>
      <c r="AS78" s="95"/>
      <c r="AT78" s="95"/>
      <c r="AU78" s="95"/>
      <c r="AV78" s="95"/>
      <c r="AW78" s="95"/>
      <c r="AX78" s="95"/>
      <c r="AY78" s="95"/>
      <c r="AZ78" s="95"/>
      <c r="BA78" s="95"/>
      <c r="BB78" s="95"/>
      <c r="BC78" s="95"/>
      <c r="BD78" s="95"/>
      <c r="BE78" s="95"/>
      <c r="BF78" s="95"/>
      <c r="BG78" s="95"/>
      <c r="BH78" s="95"/>
      <c r="BI78" s="95"/>
    </row>
    <row r="79" spans="1:61" x14ac:dyDescent="0.65">
      <c r="A79" s="95"/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AZ79" s="95"/>
      <c r="BA79" s="95"/>
      <c r="BB79" s="95"/>
      <c r="BC79" s="95"/>
      <c r="BD79" s="95"/>
      <c r="BE79" s="95"/>
      <c r="BF79" s="95"/>
      <c r="BG79" s="95"/>
      <c r="BH79" s="95"/>
      <c r="BI79" s="95"/>
    </row>
    <row r="80" spans="1:61" x14ac:dyDescent="0.65">
      <c r="A80" s="95"/>
      <c r="B80" s="95"/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  <c r="AA80" s="95"/>
      <c r="AB80" s="95"/>
      <c r="AC80" s="95"/>
      <c r="AD80" s="95"/>
      <c r="AE80" s="95"/>
      <c r="AF80" s="95"/>
      <c r="AG80" s="95"/>
      <c r="AH80" s="95"/>
      <c r="AI80" s="95"/>
      <c r="AJ80" s="95"/>
      <c r="AK80" s="95"/>
      <c r="AL80" s="95"/>
      <c r="AM80" s="95"/>
      <c r="AN80" s="95"/>
      <c r="AO80" s="95"/>
      <c r="AP80" s="95"/>
      <c r="AQ80" s="95"/>
      <c r="AR80" s="95"/>
      <c r="AS80" s="95"/>
      <c r="AT80" s="95"/>
      <c r="AU80" s="95"/>
      <c r="AV80" s="95"/>
      <c r="AW80" s="95"/>
      <c r="AX80" s="95"/>
      <c r="AY80" s="95"/>
      <c r="AZ80" s="95"/>
      <c r="BA80" s="95"/>
      <c r="BB80" s="95"/>
      <c r="BC80" s="95"/>
      <c r="BD80" s="95"/>
      <c r="BE80" s="95"/>
      <c r="BF80" s="95"/>
      <c r="BG80" s="95"/>
      <c r="BH80" s="95"/>
      <c r="BI80" s="95"/>
    </row>
    <row r="81" spans="1:61" x14ac:dyDescent="0.65">
      <c r="A81" s="95"/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95"/>
      <c r="AN81" s="95"/>
      <c r="AO81" s="95"/>
      <c r="AP81" s="95"/>
      <c r="AQ81" s="95"/>
      <c r="AR81" s="95"/>
      <c r="AS81" s="95"/>
      <c r="AT81" s="95"/>
      <c r="AU81" s="95"/>
      <c r="AV81" s="95"/>
      <c r="AW81" s="95"/>
      <c r="AX81" s="95"/>
      <c r="AY81" s="95"/>
      <c r="AZ81" s="95"/>
      <c r="BA81" s="95"/>
      <c r="BB81" s="95"/>
      <c r="BC81" s="95"/>
      <c r="BD81" s="95"/>
      <c r="BE81" s="95"/>
      <c r="BF81" s="95"/>
      <c r="BG81" s="95"/>
      <c r="BH81" s="95"/>
      <c r="BI81" s="95"/>
    </row>
    <row r="82" spans="1:61" x14ac:dyDescent="0.65">
      <c r="A82" s="95"/>
      <c r="B82" s="95"/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95"/>
      <c r="AP82" s="95"/>
      <c r="AQ82" s="95"/>
      <c r="AR82" s="95"/>
      <c r="AS82" s="95"/>
      <c r="AT82" s="95"/>
      <c r="AU82" s="95"/>
      <c r="AV82" s="95"/>
      <c r="AW82" s="95"/>
      <c r="AX82" s="95"/>
      <c r="AY82" s="95"/>
      <c r="AZ82" s="95"/>
      <c r="BA82" s="95"/>
      <c r="BB82" s="95"/>
      <c r="BC82" s="95"/>
      <c r="BD82" s="95"/>
      <c r="BE82" s="95"/>
      <c r="BF82" s="95"/>
      <c r="BG82" s="95"/>
      <c r="BH82" s="95"/>
      <c r="BI82" s="95"/>
    </row>
    <row r="83" spans="1:61" x14ac:dyDescent="0.65">
      <c r="A83" s="95"/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95"/>
      <c r="AP83" s="95"/>
      <c r="AQ83" s="95"/>
      <c r="AR83" s="95"/>
      <c r="AS83" s="95"/>
      <c r="AT83" s="95"/>
      <c r="AU83" s="95"/>
      <c r="AV83" s="95"/>
      <c r="AW83" s="95"/>
      <c r="AX83" s="95"/>
      <c r="AY83" s="95"/>
      <c r="AZ83" s="95"/>
      <c r="BA83" s="95"/>
      <c r="BB83" s="95"/>
      <c r="BC83" s="95"/>
      <c r="BD83" s="95"/>
      <c r="BE83" s="95"/>
      <c r="BF83" s="95"/>
      <c r="BG83" s="95"/>
      <c r="BH83" s="95"/>
      <c r="BI83" s="95"/>
    </row>
    <row r="84" spans="1:61" x14ac:dyDescent="0.65">
      <c r="A84" s="95"/>
      <c r="B84" s="95"/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  <c r="AA84" s="95"/>
      <c r="AB84" s="95"/>
      <c r="AC84" s="95"/>
      <c r="AD84" s="95"/>
      <c r="AE84" s="95"/>
      <c r="AF84" s="95"/>
      <c r="AG84" s="95"/>
      <c r="AH84" s="95"/>
      <c r="AI84" s="95"/>
      <c r="AJ84" s="95"/>
      <c r="AK84" s="95"/>
      <c r="AL84" s="95"/>
      <c r="AM84" s="95"/>
      <c r="AN84" s="95"/>
      <c r="AO84" s="95"/>
      <c r="AP84" s="95"/>
      <c r="AQ84" s="95"/>
      <c r="AR84" s="95"/>
      <c r="AS84" s="95"/>
      <c r="AT84" s="95"/>
      <c r="AU84" s="95"/>
      <c r="AV84" s="95"/>
      <c r="AW84" s="95"/>
      <c r="AX84" s="95"/>
      <c r="AY84" s="95"/>
      <c r="AZ84" s="95"/>
      <c r="BA84" s="95"/>
      <c r="BB84" s="95"/>
      <c r="BC84" s="95"/>
      <c r="BD84" s="95"/>
      <c r="BE84" s="95"/>
      <c r="BF84" s="95"/>
      <c r="BG84" s="95"/>
      <c r="BH84" s="95"/>
      <c r="BI84" s="95"/>
    </row>
    <row r="85" spans="1:61" x14ac:dyDescent="0.65">
      <c r="A85" s="95"/>
      <c r="B85" s="95"/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  <c r="AA85" s="95"/>
      <c r="AB85" s="95"/>
      <c r="AC85" s="95"/>
      <c r="AD85" s="95"/>
      <c r="AE85" s="95"/>
      <c r="AF85" s="95"/>
      <c r="AG85" s="95"/>
      <c r="AH85" s="95"/>
      <c r="AI85" s="95"/>
      <c r="AJ85" s="95"/>
      <c r="AK85" s="95"/>
      <c r="AL85" s="95"/>
      <c r="AM85" s="95"/>
      <c r="AN85" s="95"/>
      <c r="AO85" s="95"/>
      <c r="AP85" s="95"/>
      <c r="AQ85" s="95"/>
      <c r="AR85" s="95"/>
      <c r="AS85" s="95"/>
      <c r="AT85" s="95"/>
      <c r="AU85" s="95"/>
      <c r="AV85" s="95"/>
      <c r="AW85" s="95"/>
      <c r="AX85" s="95"/>
      <c r="AY85" s="95"/>
      <c r="AZ85" s="95"/>
      <c r="BA85" s="95"/>
      <c r="BB85" s="95"/>
      <c r="BC85" s="95"/>
      <c r="BD85" s="95"/>
      <c r="BE85" s="95"/>
      <c r="BF85" s="95"/>
      <c r="BG85" s="95"/>
      <c r="BH85" s="95"/>
      <c r="BI85" s="95"/>
    </row>
    <row r="86" spans="1:61" x14ac:dyDescent="0.65">
      <c r="A86" s="95"/>
      <c r="B86" s="95"/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  <c r="AA86" s="95"/>
      <c r="AB86" s="95"/>
      <c r="AC86" s="95"/>
      <c r="AD86" s="95"/>
      <c r="AE86" s="95"/>
      <c r="AF86" s="95"/>
      <c r="AG86" s="95"/>
      <c r="AH86" s="95"/>
      <c r="AI86" s="95"/>
      <c r="AJ86" s="95"/>
      <c r="AK86" s="95"/>
      <c r="AL86" s="95"/>
      <c r="AM86" s="95"/>
      <c r="AN86" s="95"/>
      <c r="AO86" s="95"/>
      <c r="AP86" s="95"/>
      <c r="AQ86" s="95"/>
      <c r="AR86" s="95"/>
      <c r="AS86" s="95"/>
      <c r="AT86" s="95"/>
      <c r="AU86" s="95"/>
      <c r="AV86" s="95"/>
      <c r="AW86" s="95"/>
      <c r="AX86" s="95"/>
      <c r="AY86" s="95"/>
      <c r="AZ86" s="95"/>
      <c r="BA86" s="95"/>
      <c r="BB86" s="95"/>
      <c r="BC86" s="95"/>
      <c r="BD86" s="95"/>
      <c r="BE86" s="95"/>
      <c r="BF86" s="95"/>
      <c r="BG86" s="95"/>
      <c r="BH86" s="95"/>
      <c r="BI86" s="95"/>
    </row>
    <row r="87" spans="1:61" x14ac:dyDescent="0.65">
      <c r="A87" s="95"/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  <c r="AA87" s="95"/>
      <c r="AB87" s="95"/>
      <c r="AC87" s="95"/>
      <c r="AD87" s="95"/>
      <c r="AE87" s="95"/>
      <c r="AF87" s="95"/>
      <c r="AG87" s="95"/>
      <c r="AH87" s="95"/>
      <c r="AI87" s="95"/>
      <c r="AJ87" s="95"/>
      <c r="AK87" s="95"/>
      <c r="AL87" s="95"/>
      <c r="AM87" s="95"/>
      <c r="AN87" s="95"/>
      <c r="AO87" s="95"/>
      <c r="AP87" s="95"/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  <c r="BH87" s="95"/>
      <c r="BI87" s="95"/>
    </row>
    <row r="88" spans="1:61" x14ac:dyDescent="0.65">
      <c r="A88" s="95"/>
      <c r="B88" s="95"/>
      <c r="C88" s="95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  <c r="AA88" s="95"/>
      <c r="AB88" s="95"/>
      <c r="AC88" s="95"/>
      <c r="AD88" s="95"/>
      <c r="AE88" s="95"/>
      <c r="AF88" s="95"/>
      <c r="AG88" s="95"/>
      <c r="AH88" s="95"/>
      <c r="AI88" s="95"/>
      <c r="AJ88" s="95"/>
      <c r="AK88" s="95"/>
      <c r="AL88" s="95"/>
      <c r="AM88" s="95"/>
      <c r="AN88" s="95"/>
      <c r="AO88" s="95"/>
      <c r="AP88" s="95"/>
      <c r="AQ88" s="95"/>
      <c r="AR88" s="95"/>
      <c r="AS88" s="95"/>
      <c r="AT88" s="95"/>
      <c r="AU88" s="95"/>
      <c r="AV88" s="95"/>
      <c r="AW88" s="95"/>
      <c r="AX88" s="95"/>
      <c r="AY88" s="95"/>
      <c r="AZ88" s="95"/>
      <c r="BA88" s="95"/>
      <c r="BB88" s="95"/>
      <c r="BC88" s="95"/>
      <c r="BD88" s="95"/>
      <c r="BE88" s="95"/>
      <c r="BF88" s="95"/>
      <c r="BG88" s="95"/>
      <c r="BH88" s="95"/>
      <c r="BI88" s="95"/>
    </row>
    <row r="89" spans="1:61" x14ac:dyDescent="0.65">
      <c r="A89" s="95"/>
      <c r="B89" s="95"/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  <c r="Z89" s="95"/>
      <c r="AA89" s="95"/>
      <c r="AB89" s="95"/>
      <c r="AC89" s="95"/>
      <c r="AD89" s="95"/>
      <c r="AE89" s="95"/>
      <c r="AF89" s="95"/>
      <c r="AG89" s="95"/>
      <c r="AH89" s="95"/>
      <c r="AI89" s="95"/>
      <c r="AJ89" s="95"/>
      <c r="AK89" s="95"/>
      <c r="AL89" s="95"/>
      <c r="AM89" s="95"/>
      <c r="AN89" s="95"/>
      <c r="AO89" s="95"/>
      <c r="AP89" s="95"/>
      <c r="AQ89" s="95"/>
      <c r="AR89" s="95"/>
      <c r="AS89" s="95"/>
      <c r="AT89" s="95"/>
      <c r="AU89" s="95"/>
      <c r="AV89" s="95"/>
      <c r="AW89" s="95"/>
      <c r="AX89" s="95"/>
      <c r="AY89" s="95"/>
      <c r="AZ89" s="95"/>
      <c r="BA89" s="95"/>
      <c r="BB89" s="95"/>
      <c r="BC89" s="95"/>
      <c r="BD89" s="95"/>
      <c r="BE89" s="95"/>
      <c r="BF89" s="95"/>
      <c r="BG89" s="95"/>
      <c r="BH89" s="95"/>
      <c r="BI89" s="95"/>
    </row>
    <row r="90" spans="1:61" x14ac:dyDescent="0.65">
      <c r="A90" s="95"/>
      <c r="B90" s="95"/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  <c r="AA90" s="95"/>
      <c r="AB90" s="95"/>
      <c r="AC90" s="95"/>
      <c r="AD90" s="95"/>
      <c r="AE90" s="95"/>
      <c r="AF90" s="95"/>
      <c r="AG90" s="95"/>
      <c r="AH90" s="95"/>
      <c r="AI90" s="95"/>
      <c r="AJ90" s="95"/>
      <c r="AK90" s="95"/>
      <c r="AL90" s="95"/>
      <c r="AM90" s="95"/>
      <c r="AN90" s="95"/>
      <c r="AO90" s="95"/>
      <c r="AP90" s="95"/>
      <c r="AQ90" s="95"/>
      <c r="AR90" s="95"/>
      <c r="AS90" s="95"/>
      <c r="AT90" s="95"/>
      <c r="AU90" s="95"/>
      <c r="AV90" s="95"/>
      <c r="AW90" s="95"/>
      <c r="AX90" s="95"/>
      <c r="AY90" s="95"/>
      <c r="AZ90" s="95"/>
      <c r="BA90" s="95"/>
      <c r="BB90" s="95"/>
      <c r="BC90" s="95"/>
      <c r="BD90" s="95"/>
      <c r="BE90" s="95"/>
      <c r="BF90" s="95"/>
      <c r="BG90" s="95"/>
      <c r="BH90" s="95"/>
      <c r="BI90" s="95"/>
    </row>
    <row r="91" spans="1:61" x14ac:dyDescent="0.65">
      <c r="A91" s="95"/>
      <c r="B91" s="95"/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95"/>
      <c r="AP91" s="95"/>
      <c r="AQ91" s="95"/>
      <c r="AR91" s="95"/>
      <c r="AS91" s="95"/>
      <c r="AT91" s="95"/>
      <c r="AU91" s="95"/>
      <c r="AV91" s="95"/>
      <c r="AW91" s="95"/>
      <c r="AX91" s="95"/>
      <c r="AY91" s="95"/>
      <c r="AZ91" s="95"/>
      <c r="BA91" s="95"/>
      <c r="BB91" s="95"/>
      <c r="BC91" s="95"/>
      <c r="BD91" s="95"/>
      <c r="BE91" s="95"/>
      <c r="BF91" s="95"/>
      <c r="BG91" s="95"/>
      <c r="BH91" s="95"/>
      <c r="BI91" s="95"/>
    </row>
    <row r="92" spans="1:61" x14ac:dyDescent="0.65">
      <c r="A92" s="95"/>
      <c r="B92" s="95"/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5"/>
      <c r="AH92" s="95"/>
      <c r="AI92" s="95"/>
      <c r="AJ92" s="95"/>
      <c r="AK92" s="95"/>
      <c r="AL92" s="95"/>
      <c r="AM92" s="95"/>
      <c r="AN92" s="95"/>
      <c r="AO92" s="95"/>
      <c r="AP92" s="95"/>
      <c r="AQ92" s="95"/>
      <c r="AR92" s="95"/>
      <c r="AS92" s="95"/>
      <c r="AT92" s="95"/>
      <c r="AU92" s="95"/>
      <c r="AV92" s="95"/>
      <c r="AW92" s="95"/>
      <c r="AX92" s="95"/>
      <c r="AY92" s="95"/>
      <c r="AZ92" s="95"/>
      <c r="BA92" s="95"/>
      <c r="BB92" s="95"/>
      <c r="BC92" s="95"/>
      <c r="BD92" s="95"/>
      <c r="BE92" s="95"/>
      <c r="BF92" s="95"/>
      <c r="BG92" s="95"/>
      <c r="BH92" s="95"/>
      <c r="BI92" s="95"/>
    </row>
    <row r="93" spans="1:61" x14ac:dyDescent="0.65">
      <c r="A93" s="95"/>
      <c r="B93" s="95"/>
      <c r="C93" s="95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5"/>
      <c r="Z93" s="95"/>
      <c r="AA93" s="95"/>
      <c r="AB93" s="95"/>
      <c r="AC93" s="95"/>
      <c r="AD93" s="95"/>
      <c r="AE93" s="95"/>
      <c r="AF93" s="95"/>
      <c r="AG93" s="95"/>
      <c r="AH93" s="95"/>
      <c r="AI93" s="95"/>
      <c r="AJ93" s="95"/>
      <c r="AK93" s="95"/>
      <c r="AL93" s="95"/>
      <c r="AM93" s="95"/>
      <c r="AN93" s="95"/>
      <c r="AO93" s="95"/>
      <c r="AP93" s="95"/>
      <c r="AQ93" s="95"/>
      <c r="AR93" s="95"/>
      <c r="AS93" s="95"/>
      <c r="AT93" s="95"/>
      <c r="AU93" s="95"/>
      <c r="AV93" s="95"/>
      <c r="AW93" s="95"/>
      <c r="AX93" s="95"/>
      <c r="AY93" s="95"/>
      <c r="AZ93" s="95"/>
      <c r="BA93" s="95"/>
      <c r="BB93" s="95"/>
      <c r="BC93" s="95"/>
      <c r="BD93" s="95"/>
      <c r="BE93" s="95"/>
      <c r="BF93" s="95"/>
      <c r="BG93" s="95"/>
      <c r="BH93" s="95"/>
      <c r="BI93" s="95"/>
    </row>
    <row r="94" spans="1:61" x14ac:dyDescent="0.65">
      <c r="A94" s="95"/>
      <c r="B94" s="95"/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95"/>
      <c r="AB94" s="95"/>
      <c r="AC94" s="95"/>
      <c r="AD94" s="95"/>
      <c r="AE94" s="95"/>
      <c r="AF94" s="95"/>
      <c r="AG94" s="95"/>
      <c r="AH94" s="95"/>
      <c r="AI94" s="95"/>
      <c r="AJ94" s="95"/>
      <c r="AK94" s="95"/>
      <c r="AL94" s="95"/>
      <c r="AM94" s="95"/>
      <c r="AN94" s="95"/>
      <c r="AO94" s="95"/>
      <c r="AP94" s="95"/>
      <c r="AQ94" s="95"/>
      <c r="AR94" s="95"/>
      <c r="AS94" s="95"/>
      <c r="AT94" s="95"/>
      <c r="AU94" s="95"/>
      <c r="AV94" s="95"/>
      <c r="AW94" s="95"/>
      <c r="AX94" s="95"/>
      <c r="AY94" s="95"/>
      <c r="AZ94" s="95"/>
      <c r="BA94" s="95"/>
      <c r="BB94" s="95"/>
      <c r="BC94" s="95"/>
      <c r="BD94" s="95"/>
      <c r="BE94" s="95"/>
      <c r="BF94" s="95"/>
      <c r="BG94" s="95"/>
      <c r="BH94" s="95"/>
      <c r="BI94" s="95"/>
    </row>
    <row r="95" spans="1:61" x14ac:dyDescent="0.65">
      <c r="A95" s="95"/>
      <c r="B95" s="95"/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  <c r="AA95" s="95"/>
      <c r="AB95" s="95"/>
      <c r="AC95" s="95"/>
      <c r="AD95" s="95"/>
      <c r="AE95" s="95"/>
      <c r="AF95" s="95"/>
      <c r="AG95" s="95"/>
      <c r="AH95" s="95"/>
      <c r="AI95" s="95"/>
      <c r="AJ95" s="95"/>
      <c r="AK95" s="95"/>
      <c r="AL95" s="95"/>
      <c r="AM95" s="95"/>
      <c r="AN95" s="95"/>
      <c r="AO95" s="95"/>
      <c r="AP95" s="95"/>
      <c r="AQ95" s="95"/>
      <c r="AR95" s="95"/>
      <c r="AS95" s="95"/>
      <c r="AT95" s="95"/>
      <c r="AU95" s="95"/>
      <c r="AV95" s="95"/>
      <c r="AW95" s="95"/>
      <c r="AX95" s="95"/>
      <c r="AY95" s="95"/>
      <c r="AZ95" s="95"/>
      <c r="BA95" s="95"/>
      <c r="BB95" s="95"/>
      <c r="BC95" s="95"/>
      <c r="BD95" s="95"/>
      <c r="BE95" s="95"/>
      <c r="BF95" s="95"/>
      <c r="BG95" s="95"/>
      <c r="BH95" s="95"/>
      <c r="BI95" s="95"/>
    </row>
    <row r="96" spans="1:61" x14ac:dyDescent="0.65">
      <c r="A96" s="95"/>
      <c r="B96" s="95"/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  <c r="AA96" s="95"/>
      <c r="AB96" s="95"/>
      <c r="AC96" s="95"/>
      <c r="AD96" s="95"/>
      <c r="AE96" s="95"/>
      <c r="AF96" s="95"/>
      <c r="AG96" s="95"/>
      <c r="AH96" s="95"/>
      <c r="AI96" s="95"/>
      <c r="AJ96" s="95"/>
      <c r="AK96" s="95"/>
      <c r="AL96" s="95"/>
      <c r="AM96" s="95"/>
      <c r="AN96" s="95"/>
      <c r="AO96" s="95"/>
      <c r="AP96" s="95"/>
      <c r="AQ96" s="95"/>
      <c r="AR96" s="95"/>
      <c r="AS96" s="95"/>
      <c r="AT96" s="95"/>
      <c r="AU96" s="95"/>
      <c r="AV96" s="95"/>
      <c r="AW96" s="95"/>
      <c r="AX96" s="95"/>
      <c r="AY96" s="95"/>
      <c r="AZ96" s="95"/>
      <c r="BA96" s="95"/>
      <c r="BB96" s="95"/>
      <c r="BC96" s="95"/>
      <c r="BD96" s="95"/>
      <c r="BE96" s="95"/>
      <c r="BF96" s="95"/>
      <c r="BG96" s="95"/>
      <c r="BH96" s="95"/>
      <c r="BI96" s="95"/>
    </row>
    <row r="97" spans="1:61" x14ac:dyDescent="0.65">
      <c r="A97" s="95"/>
      <c r="B97" s="95"/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95"/>
      <c r="V97" s="95"/>
      <c r="W97" s="95"/>
      <c r="X97" s="95"/>
      <c r="Y97" s="95"/>
      <c r="Z97" s="95"/>
      <c r="AA97" s="95"/>
      <c r="AB97" s="95"/>
      <c r="AC97" s="95"/>
      <c r="AD97" s="95"/>
      <c r="AE97" s="95"/>
      <c r="AF97" s="95"/>
      <c r="AG97" s="95"/>
      <c r="AH97" s="95"/>
      <c r="AI97" s="95"/>
      <c r="AJ97" s="95"/>
      <c r="AK97" s="95"/>
      <c r="AL97" s="95"/>
      <c r="AM97" s="95"/>
      <c r="AN97" s="95"/>
      <c r="AO97" s="95"/>
      <c r="AP97" s="95"/>
      <c r="AQ97" s="95"/>
      <c r="AR97" s="95"/>
      <c r="AS97" s="95"/>
      <c r="AT97" s="95"/>
      <c r="AU97" s="95"/>
      <c r="AV97" s="95"/>
      <c r="AW97" s="95"/>
      <c r="AX97" s="95"/>
      <c r="AY97" s="95"/>
      <c r="AZ97" s="95"/>
      <c r="BA97" s="95"/>
      <c r="BB97" s="95"/>
      <c r="BC97" s="95"/>
      <c r="BD97" s="95"/>
      <c r="BE97" s="95"/>
      <c r="BF97" s="95"/>
      <c r="BG97" s="95"/>
      <c r="BH97" s="95"/>
      <c r="BI97" s="95"/>
    </row>
    <row r="98" spans="1:61" x14ac:dyDescent="0.65">
      <c r="A98" s="95"/>
      <c r="B98" s="95"/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  <c r="AA98" s="95"/>
      <c r="AB98" s="95"/>
      <c r="AC98" s="95"/>
      <c r="AD98" s="95"/>
      <c r="AE98" s="95"/>
      <c r="AF98" s="95"/>
      <c r="AG98" s="95"/>
      <c r="AH98" s="95"/>
      <c r="AI98" s="95"/>
      <c r="AJ98" s="95"/>
      <c r="AK98" s="95"/>
      <c r="AL98" s="95"/>
      <c r="AM98" s="95"/>
      <c r="AN98" s="95"/>
      <c r="AO98" s="95"/>
      <c r="AP98" s="95"/>
      <c r="AQ98" s="95"/>
      <c r="AR98" s="95"/>
      <c r="AS98" s="95"/>
      <c r="AT98" s="95"/>
      <c r="AU98" s="95"/>
      <c r="AV98" s="95"/>
      <c r="AW98" s="95"/>
      <c r="AX98" s="95"/>
      <c r="AY98" s="95"/>
      <c r="AZ98" s="95"/>
      <c r="BA98" s="95"/>
      <c r="BB98" s="95"/>
      <c r="BC98" s="95"/>
      <c r="BD98" s="95"/>
      <c r="BE98" s="95"/>
      <c r="BF98" s="95"/>
      <c r="BG98" s="95"/>
      <c r="BH98" s="95"/>
      <c r="BI98" s="95"/>
    </row>
    <row r="99" spans="1:61" x14ac:dyDescent="0.65">
      <c r="A99" s="95"/>
      <c r="B99" s="95"/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5"/>
      <c r="W99" s="95"/>
      <c r="X99" s="95"/>
      <c r="Y99" s="95"/>
      <c r="Z99" s="95"/>
      <c r="AA99" s="95"/>
      <c r="AB99" s="95"/>
      <c r="AC99" s="95"/>
      <c r="AD99" s="95"/>
      <c r="AE99" s="95"/>
      <c r="AF99" s="95"/>
      <c r="AG99" s="95"/>
      <c r="AH99" s="95"/>
      <c r="AI99" s="95"/>
      <c r="AJ99" s="95"/>
      <c r="AK99" s="95"/>
      <c r="AL99" s="95"/>
      <c r="AM99" s="95"/>
      <c r="AN99" s="95"/>
      <c r="AO99" s="95"/>
      <c r="AP99" s="95"/>
      <c r="AQ99" s="95"/>
      <c r="AR99" s="95"/>
      <c r="AS99" s="95"/>
      <c r="AT99" s="95"/>
      <c r="AU99" s="95"/>
      <c r="AV99" s="95"/>
      <c r="AW99" s="95"/>
      <c r="AX99" s="95"/>
      <c r="AY99" s="95"/>
      <c r="AZ99" s="95"/>
      <c r="BA99" s="95"/>
      <c r="BB99" s="95"/>
      <c r="BC99" s="95"/>
      <c r="BD99" s="95"/>
      <c r="BE99" s="95"/>
      <c r="BF99" s="95"/>
      <c r="BG99" s="95"/>
      <c r="BH99" s="95"/>
      <c r="BI99" s="95"/>
    </row>
    <row r="100" spans="1:61" x14ac:dyDescent="0.65">
      <c r="A100" s="95"/>
      <c r="B100" s="95"/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95"/>
      <c r="W100" s="95"/>
      <c r="X100" s="95"/>
      <c r="Y100" s="95"/>
      <c r="Z100" s="95"/>
      <c r="AA100" s="95"/>
      <c r="AB100" s="95"/>
      <c r="AC100" s="95"/>
      <c r="AD100" s="95"/>
      <c r="AE100" s="95"/>
      <c r="AF100" s="95"/>
      <c r="AG100" s="95"/>
      <c r="AH100" s="95"/>
      <c r="AI100" s="95"/>
      <c r="AJ100" s="95"/>
      <c r="AK100" s="95"/>
      <c r="AL100" s="95"/>
      <c r="AM100" s="95"/>
      <c r="AN100" s="95"/>
      <c r="AO100" s="95"/>
      <c r="AP100" s="95"/>
      <c r="AQ100" s="95"/>
      <c r="AR100" s="95"/>
      <c r="AS100" s="95"/>
      <c r="AT100" s="95"/>
      <c r="AU100" s="95"/>
      <c r="AV100" s="95"/>
      <c r="AW100" s="95"/>
      <c r="AX100" s="95"/>
      <c r="AY100" s="95"/>
      <c r="AZ100" s="95"/>
      <c r="BA100" s="95"/>
      <c r="BB100" s="95"/>
      <c r="BC100" s="95"/>
      <c r="BD100" s="95"/>
      <c r="BE100" s="95"/>
      <c r="BF100" s="95"/>
      <c r="BG100" s="95"/>
      <c r="BH100" s="95"/>
      <c r="BI100" s="95"/>
    </row>
    <row r="101" spans="1:61" x14ac:dyDescent="0.65">
      <c r="A101" s="95"/>
      <c r="B101" s="95"/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95"/>
      <c r="W101" s="95"/>
      <c r="X101" s="95"/>
      <c r="Y101" s="95"/>
      <c r="Z101" s="95"/>
      <c r="AA101" s="95"/>
      <c r="AB101" s="95"/>
      <c r="AC101" s="95"/>
      <c r="AD101" s="95"/>
      <c r="AE101" s="95"/>
      <c r="AF101" s="95"/>
      <c r="AG101" s="95"/>
      <c r="AH101" s="95"/>
      <c r="AI101" s="95"/>
      <c r="AJ101" s="95"/>
      <c r="AK101" s="95"/>
      <c r="AL101" s="95"/>
      <c r="AM101" s="95"/>
      <c r="AN101" s="95"/>
      <c r="AO101" s="95"/>
      <c r="AP101" s="95"/>
      <c r="AQ101" s="95"/>
      <c r="AR101" s="95"/>
      <c r="AS101" s="95"/>
      <c r="AT101" s="95"/>
      <c r="AU101" s="95"/>
      <c r="AV101" s="95"/>
      <c r="AW101" s="95"/>
      <c r="AX101" s="95"/>
      <c r="AY101" s="95"/>
      <c r="AZ101" s="95"/>
      <c r="BA101" s="95"/>
      <c r="BB101" s="95"/>
      <c r="BC101" s="95"/>
      <c r="BD101" s="95"/>
      <c r="BE101" s="95"/>
      <c r="BF101" s="95"/>
      <c r="BG101" s="95"/>
      <c r="BH101" s="95"/>
      <c r="BI101" s="95"/>
    </row>
    <row r="102" spans="1:61" x14ac:dyDescent="0.65">
      <c r="A102" s="95"/>
      <c r="B102" s="95"/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95"/>
      <c r="V102" s="95"/>
      <c r="W102" s="95"/>
      <c r="X102" s="95"/>
      <c r="Y102" s="95"/>
      <c r="Z102" s="95"/>
      <c r="AA102" s="95"/>
      <c r="AB102" s="95"/>
      <c r="AC102" s="95"/>
      <c r="AD102" s="95"/>
      <c r="AE102" s="95"/>
      <c r="AF102" s="95"/>
      <c r="AG102" s="95"/>
      <c r="AH102" s="95"/>
      <c r="AI102" s="95"/>
      <c r="AJ102" s="95"/>
      <c r="AK102" s="95"/>
      <c r="AL102" s="95"/>
      <c r="AM102" s="95"/>
      <c r="AN102" s="95"/>
      <c r="AO102" s="95"/>
      <c r="AP102" s="95"/>
      <c r="AQ102" s="95"/>
      <c r="AR102" s="95"/>
      <c r="AS102" s="95"/>
      <c r="AT102" s="95"/>
      <c r="AU102" s="95"/>
      <c r="AV102" s="95"/>
      <c r="AW102" s="95"/>
      <c r="AX102" s="95"/>
      <c r="AY102" s="95"/>
      <c r="AZ102" s="95"/>
      <c r="BA102" s="95"/>
      <c r="BB102" s="95"/>
      <c r="BC102" s="95"/>
      <c r="BD102" s="95"/>
      <c r="BE102" s="95"/>
      <c r="BF102" s="95"/>
      <c r="BG102" s="95"/>
      <c r="BH102" s="95"/>
      <c r="BI102" s="95"/>
    </row>
    <row r="103" spans="1:61" x14ac:dyDescent="0.65">
      <c r="A103" s="95"/>
      <c r="B103" s="95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  <c r="AA103" s="95"/>
      <c r="AB103" s="95"/>
      <c r="AC103" s="95"/>
      <c r="AD103" s="95"/>
      <c r="AE103" s="95"/>
      <c r="AF103" s="95"/>
      <c r="AG103" s="95"/>
      <c r="AH103" s="95"/>
      <c r="AI103" s="95"/>
      <c r="AJ103" s="95"/>
      <c r="AK103" s="95"/>
      <c r="AL103" s="95"/>
      <c r="AM103" s="95"/>
      <c r="AN103" s="95"/>
      <c r="AO103" s="95"/>
      <c r="AP103" s="95"/>
      <c r="AQ103" s="95"/>
      <c r="AR103" s="95"/>
      <c r="AS103" s="95"/>
      <c r="AT103" s="95"/>
      <c r="AU103" s="95"/>
      <c r="AV103" s="95"/>
      <c r="AW103" s="95"/>
      <c r="AX103" s="95"/>
      <c r="AY103" s="95"/>
      <c r="AZ103" s="95"/>
      <c r="BA103" s="95"/>
      <c r="BB103" s="95"/>
      <c r="BC103" s="95"/>
      <c r="BD103" s="95"/>
      <c r="BE103" s="95"/>
      <c r="BF103" s="95"/>
      <c r="BG103" s="95"/>
      <c r="BH103" s="95"/>
      <c r="BI103" s="95"/>
    </row>
    <row r="104" spans="1:61" x14ac:dyDescent="0.65">
      <c r="A104" s="95"/>
      <c r="B104" s="95"/>
      <c r="C104" s="95"/>
      <c r="D104" s="95"/>
      <c r="E104" s="95"/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95"/>
      <c r="W104" s="95"/>
      <c r="X104" s="95"/>
      <c r="Y104" s="95"/>
      <c r="Z104" s="95"/>
      <c r="AA104" s="95"/>
      <c r="AB104" s="95"/>
      <c r="AC104" s="95"/>
      <c r="AD104" s="95"/>
      <c r="AE104" s="95"/>
      <c r="AF104" s="95"/>
      <c r="AG104" s="95"/>
      <c r="AH104" s="95"/>
      <c r="AI104" s="95"/>
      <c r="AJ104" s="95"/>
      <c r="AK104" s="95"/>
      <c r="AL104" s="95"/>
      <c r="AM104" s="95"/>
      <c r="AN104" s="95"/>
      <c r="AO104" s="95"/>
      <c r="AP104" s="95"/>
      <c r="AQ104" s="95"/>
      <c r="AR104" s="95"/>
      <c r="AS104" s="95"/>
      <c r="AT104" s="95"/>
      <c r="AU104" s="95"/>
      <c r="AV104" s="95"/>
      <c r="AW104" s="95"/>
      <c r="AX104" s="95"/>
      <c r="AY104" s="95"/>
      <c r="AZ104" s="95"/>
      <c r="BA104" s="95"/>
      <c r="BB104" s="95"/>
      <c r="BC104" s="95"/>
      <c r="BD104" s="95"/>
      <c r="BE104" s="95"/>
      <c r="BF104" s="95"/>
      <c r="BG104" s="95"/>
      <c r="BH104" s="95"/>
      <c r="BI104" s="95"/>
    </row>
    <row r="105" spans="1:61" x14ac:dyDescent="0.65">
      <c r="A105" s="95"/>
      <c r="B105" s="95"/>
      <c r="C105" s="95"/>
      <c r="D105" s="95"/>
      <c r="E105" s="95"/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95"/>
      <c r="W105" s="95"/>
      <c r="X105" s="95"/>
      <c r="Y105" s="95"/>
      <c r="Z105" s="95"/>
      <c r="AA105" s="95"/>
      <c r="AB105" s="95"/>
      <c r="AC105" s="95"/>
      <c r="AD105" s="95"/>
      <c r="AE105" s="95"/>
      <c r="AF105" s="95"/>
      <c r="AG105" s="95"/>
      <c r="AH105" s="95"/>
      <c r="AI105" s="95"/>
      <c r="AJ105" s="95"/>
      <c r="AK105" s="95"/>
      <c r="AL105" s="95"/>
      <c r="AM105" s="95"/>
      <c r="AN105" s="95"/>
      <c r="AO105" s="95"/>
      <c r="AP105" s="95"/>
      <c r="AQ105" s="95"/>
      <c r="AR105" s="95"/>
      <c r="AS105" s="95"/>
      <c r="AT105" s="95"/>
      <c r="AU105" s="95"/>
      <c r="AV105" s="95"/>
      <c r="AW105" s="95"/>
      <c r="AX105" s="95"/>
      <c r="AY105" s="95"/>
      <c r="AZ105" s="95"/>
      <c r="BA105" s="95"/>
      <c r="BB105" s="95"/>
      <c r="BC105" s="95"/>
      <c r="BD105" s="95"/>
      <c r="BE105" s="95"/>
      <c r="BF105" s="95"/>
      <c r="BG105" s="95"/>
      <c r="BH105" s="95"/>
      <c r="BI105" s="95"/>
    </row>
    <row r="106" spans="1:61" x14ac:dyDescent="0.65">
      <c r="A106" s="95"/>
      <c r="B106" s="95"/>
      <c r="C106" s="95"/>
      <c r="D106" s="95"/>
      <c r="E106" s="95"/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5"/>
      <c r="U106" s="95"/>
      <c r="V106" s="95"/>
      <c r="W106" s="95"/>
      <c r="X106" s="95"/>
      <c r="Y106" s="95"/>
      <c r="Z106" s="95"/>
      <c r="AA106" s="95"/>
      <c r="AB106" s="95"/>
      <c r="AC106" s="95"/>
      <c r="AD106" s="95"/>
      <c r="AE106" s="95"/>
      <c r="AF106" s="95"/>
      <c r="AG106" s="95"/>
      <c r="AH106" s="95"/>
      <c r="AI106" s="95"/>
      <c r="AJ106" s="95"/>
      <c r="AK106" s="95"/>
      <c r="AL106" s="95"/>
      <c r="AM106" s="95"/>
      <c r="AN106" s="95"/>
      <c r="AO106" s="95"/>
      <c r="AP106" s="95"/>
      <c r="AQ106" s="95"/>
      <c r="AR106" s="95"/>
      <c r="AS106" s="95"/>
      <c r="AT106" s="95"/>
      <c r="AU106" s="95"/>
      <c r="AV106" s="95"/>
      <c r="AW106" s="95"/>
      <c r="AX106" s="95"/>
      <c r="AY106" s="95"/>
      <c r="AZ106" s="95"/>
      <c r="BA106" s="95"/>
      <c r="BB106" s="95"/>
      <c r="BC106" s="95"/>
      <c r="BD106" s="95"/>
      <c r="BE106" s="95"/>
      <c r="BF106" s="95"/>
      <c r="BG106" s="95"/>
      <c r="BH106" s="95"/>
      <c r="BI106" s="95"/>
    </row>
    <row r="107" spans="1:61" x14ac:dyDescent="0.65">
      <c r="A107" s="95"/>
      <c r="B107" s="95"/>
      <c r="C107" s="95"/>
      <c r="D107" s="95"/>
      <c r="E107" s="95"/>
      <c r="F107" s="95"/>
      <c r="G107" s="95"/>
      <c r="H107" s="95"/>
      <c r="I107" s="95"/>
      <c r="J107" s="95"/>
      <c r="K107" s="95"/>
      <c r="L107" s="95"/>
      <c r="M107" s="95"/>
      <c r="N107" s="95"/>
      <c r="O107" s="95"/>
      <c r="P107" s="95"/>
      <c r="Q107" s="95"/>
      <c r="R107" s="95"/>
      <c r="S107" s="95"/>
      <c r="T107" s="95"/>
      <c r="U107" s="95"/>
      <c r="V107" s="95"/>
      <c r="W107" s="95"/>
      <c r="X107" s="95"/>
      <c r="Y107" s="95"/>
      <c r="Z107" s="95"/>
      <c r="AA107" s="95"/>
      <c r="AB107" s="95"/>
      <c r="AC107" s="95"/>
      <c r="AD107" s="95"/>
      <c r="AE107" s="95"/>
      <c r="AF107" s="95"/>
      <c r="AG107" s="95"/>
      <c r="AH107" s="95"/>
      <c r="AI107" s="95"/>
      <c r="AJ107" s="95"/>
      <c r="AK107" s="95"/>
      <c r="AL107" s="95"/>
      <c r="AM107" s="95"/>
      <c r="AN107" s="95"/>
      <c r="AO107" s="95"/>
      <c r="AP107" s="95"/>
      <c r="AQ107" s="95"/>
      <c r="AR107" s="95"/>
      <c r="AS107" s="95"/>
      <c r="AT107" s="95"/>
      <c r="AU107" s="95"/>
      <c r="AV107" s="95"/>
      <c r="AW107" s="95"/>
      <c r="AX107" s="95"/>
      <c r="AY107" s="95"/>
      <c r="AZ107" s="95"/>
      <c r="BA107" s="95"/>
      <c r="BB107" s="95"/>
      <c r="BC107" s="95"/>
      <c r="BD107" s="95"/>
      <c r="BE107" s="95"/>
      <c r="BF107" s="95"/>
      <c r="BG107" s="95"/>
      <c r="BH107" s="95"/>
      <c r="BI107" s="95"/>
    </row>
    <row r="108" spans="1:61" x14ac:dyDescent="0.65">
      <c r="A108" s="95"/>
      <c r="B108" s="95"/>
      <c r="C108" s="95"/>
      <c r="D108" s="95"/>
      <c r="E108" s="95"/>
      <c r="F108" s="95"/>
      <c r="G108" s="95"/>
      <c r="H108" s="95"/>
      <c r="I108" s="95"/>
      <c r="J108" s="95"/>
      <c r="K108" s="95"/>
      <c r="L108" s="95"/>
      <c r="M108" s="95"/>
      <c r="N108" s="95"/>
      <c r="O108" s="95"/>
      <c r="P108" s="95"/>
      <c r="Q108" s="95"/>
      <c r="R108" s="95"/>
      <c r="S108" s="95"/>
      <c r="T108" s="95"/>
      <c r="U108" s="95"/>
      <c r="V108" s="95"/>
      <c r="W108" s="95"/>
      <c r="X108" s="95"/>
      <c r="Y108" s="95"/>
      <c r="Z108" s="95"/>
      <c r="AA108" s="95"/>
      <c r="AB108" s="95"/>
      <c r="AC108" s="95"/>
      <c r="AD108" s="95"/>
      <c r="AE108" s="95"/>
      <c r="AF108" s="95"/>
      <c r="AG108" s="95"/>
      <c r="AH108" s="95"/>
      <c r="AI108" s="95"/>
      <c r="AJ108" s="95"/>
      <c r="AK108" s="95"/>
      <c r="AL108" s="95"/>
      <c r="AM108" s="95"/>
      <c r="AN108" s="95"/>
      <c r="AO108" s="95"/>
      <c r="AP108" s="95"/>
      <c r="AQ108" s="95"/>
      <c r="AR108" s="95"/>
      <c r="AS108" s="95"/>
      <c r="AT108" s="95"/>
      <c r="AU108" s="95"/>
      <c r="AV108" s="95"/>
      <c r="AW108" s="95"/>
      <c r="AX108" s="95"/>
      <c r="AY108" s="95"/>
      <c r="AZ108" s="95"/>
      <c r="BA108" s="95"/>
      <c r="BB108" s="95"/>
      <c r="BC108" s="95"/>
      <c r="BD108" s="95"/>
      <c r="BE108" s="95"/>
      <c r="BF108" s="95"/>
      <c r="BG108" s="95"/>
      <c r="BH108" s="95"/>
      <c r="BI108" s="95"/>
    </row>
    <row r="109" spans="1:61" x14ac:dyDescent="0.65">
      <c r="A109" s="95"/>
      <c r="B109" s="95"/>
      <c r="C109" s="95"/>
      <c r="D109" s="95"/>
      <c r="E109" s="95"/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95"/>
      <c r="W109" s="95"/>
      <c r="X109" s="95"/>
      <c r="Y109" s="95"/>
      <c r="Z109" s="95"/>
      <c r="AA109" s="95"/>
      <c r="AB109" s="95"/>
      <c r="AC109" s="95"/>
      <c r="AD109" s="95"/>
      <c r="AE109" s="95"/>
      <c r="AF109" s="95"/>
      <c r="AG109" s="95"/>
      <c r="AH109" s="95"/>
      <c r="AI109" s="95"/>
      <c r="AJ109" s="95"/>
      <c r="AK109" s="95"/>
      <c r="AL109" s="95"/>
      <c r="AM109" s="95"/>
      <c r="AN109" s="95"/>
      <c r="AO109" s="95"/>
      <c r="AP109" s="95"/>
      <c r="AQ109" s="95"/>
      <c r="AR109" s="95"/>
      <c r="AS109" s="95"/>
      <c r="AT109" s="95"/>
      <c r="AU109" s="95"/>
      <c r="AV109" s="95"/>
      <c r="AW109" s="95"/>
      <c r="AX109" s="95"/>
      <c r="AY109" s="95"/>
      <c r="AZ109" s="95"/>
      <c r="BA109" s="95"/>
      <c r="BB109" s="95"/>
      <c r="BC109" s="95"/>
      <c r="BD109" s="95"/>
      <c r="BE109" s="95"/>
      <c r="BF109" s="95"/>
      <c r="BG109" s="95"/>
      <c r="BH109" s="95"/>
      <c r="BI109" s="95"/>
    </row>
    <row r="110" spans="1:61" x14ac:dyDescent="0.65">
      <c r="A110" s="95"/>
      <c r="B110" s="95"/>
      <c r="C110" s="95"/>
      <c r="D110" s="95"/>
      <c r="E110" s="95"/>
      <c r="F110" s="95"/>
      <c r="G110" s="95"/>
      <c r="H110" s="95"/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95"/>
      <c r="V110" s="95"/>
      <c r="W110" s="95"/>
      <c r="X110" s="95"/>
      <c r="Y110" s="95"/>
      <c r="Z110" s="95"/>
      <c r="AA110" s="95"/>
      <c r="AB110" s="95"/>
      <c r="AC110" s="95"/>
      <c r="AD110" s="95"/>
      <c r="AE110" s="95"/>
      <c r="AF110" s="95"/>
      <c r="AG110" s="95"/>
      <c r="AH110" s="95"/>
      <c r="AI110" s="95"/>
      <c r="AJ110" s="95"/>
      <c r="AK110" s="95"/>
      <c r="AL110" s="95"/>
      <c r="AM110" s="95"/>
      <c r="AN110" s="95"/>
      <c r="AO110" s="95"/>
      <c r="AP110" s="95"/>
      <c r="AQ110" s="95"/>
      <c r="AR110" s="95"/>
      <c r="AS110" s="95"/>
      <c r="AT110" s="95"/>
      <c r="AU110" s="95"/>
      <c r="AV110" s="95"/>
      <c r="AW110" s="95"/>
      <c r="AX110" s="95"/>
      <c r="AY110" s="95"/>
      <c r="AZ110" s="95"/>
      <c r="BA110" s="95"/>
      <c r="BB110" s="95"/>
      <c r="BC110" s="95"/>
      <c r="BD110" s="95"/>
      <c r="BE110" s="95"/>
      <c r="BF110" s="95"/>
      <c r="BG110" s="95"/>
      <c r="BH110" s="95"/>
      <c r="BI110" s="95"/>
    </row>
    <row r="111" spans="1:61" x14ac:dyDescent="0.65">
      <c r="A111" s="95"/>
      <c r="B111" s="95"/>
      <c r="C111" s="95"/>
      <c r="D111" s="95"/>
      <c r="E111" s="95"/>
      <c r="F111" s="95"/>
      <c r="G111" s="95"/>
      <c r="H111" s="95"/>
      <c r="I111" s="95"/>
      <c r="J111" s="95"/>
      <c r="K111" s="95"/>
      <c r="L111" s="95"/>
      <c r="M111" s="95"/>
      <c r="N111" s="95"/>
      <c r="O111" s="95"/>
      <c r="P111" s="95"/>
      <c r="Q111" s="95"/>
      <c r="R111" s="95"/>
      <c r="S111" s="95"/>
      <c r="T111" s="95"/>
      <c r="U111" s="95"/>
      <c r="V111" s="95"/>
      <c r="W111" s="95"/>
      <c r="X111" s="95"/>
      <c r="Y111" s="95"/>
      <c r="Z111" s="95"/>
      <c r="AA111" s="95"/>
      <c r="AB111" s="95"/>
      <c r="AC111" s="95"/>
      <c r="AD111" s="95"/>
      <c r="AE111" s="95"/>
      <c r="AF111" s="95"/>
      <c r="AG111" s="95"/>
      <c r="AH111" s="95"/>
      <c r="AI111" s="95"/>
      <c r="AJ111" s="95"/>
      <c r="AK111" s="95"/>
      <c r="AL111" s="95"/>
      <c r="AM111" s="95"/>
      <c r="AN111" s="95"/>
      <c r="AO111" s="95"/>
      <c r="AP111" s="95"/>
      <c r="AQ111" s="95"/>
      <c r="AR111" s="95"/>
      <c r="AS111" s="95"/>
      <c r="AT111" s="95"/>
      <c r="AU111" s="95"/>
      <c r="AV111" s="95"/>
      <c r="AW111" s="95"/>
      <c r="AX111" s="95"/>
      <c r="AY111" s="95"/>
      <c r="AZ111" s="95"/>
      <c r="BA111" s="95"/>
      <c r="BB111" s="95"/>
      <c r="BC111" s="95"/>
      <c r="BD111" s="95"/>
      <c r="BE111" s="95"/>
      <c r="BF111" s="95"/>
      <c r="BG111" s="95"/>
      <c r="BH111" s="95"/>
      <c r="BI111" s="95"/>
    </row>
    <row r="112" spans="1:61" x14ac:dyDescent="0.65">
      <c r="A112" s="95"/>
      <c r="B112" s="95"/>
      <c r="C112" s="95"/>
      <c r="D112" s="95"/>
      <c r="E112" s="95"/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95"/>
      <c r="S112" s="95"/>
      <c r="T112" s="95"/>
      <c r="U112" s="95"/>
      <c r="V112" s="95"/>
      <c r="W112" s="95"/>
      <c r="X112" s="95"/>
      <c r="Y112" s="95"/>
      <c r="Z112" s="95"/>
      <c r="AA112" s="95"/>
      <c r="AB112" s="95"/>
      <c r="AC112" s="95"/>
      <c r="AD112" s="95"/>
      <c r="AE112" s="95"/>
      <c r="AF112" s="95"/>
      <c r="AG112" s="95"/>
      <c r="AH112" s="95"/>
      <c r="AI112" s="95"/>
      <c r="AJ112" s="95"/>
      <c r="AK112" s="95"/>
      <c r="AL112" s="95"/>
      <c r="AM112" s="95"/>
      <c r="AN112" s="95"/>
      <c r="AO112" s="95"/>
      <c r="AP112" s="95"/>
      <c r="AQ112" s="95"/>
      <c r="AR112" s="95"/>
      <c r="AS112" s="95"/>
      <c r="AT112" s="95"/>
      <c r="AU112" s="95"/>
      <c r="AV112" s="95"/>
      <c r="AW112" s="95"/>
      <c r="AX112" s="95"/>
      <c r="AY112" s="95"/>
      <c r="AZ112" s="95"/>
      <c r="BA112" s="95"/>
      <c r="BB112" s="95"/>
      <c r="BC112" s="95"/>
      <c r="BD112" s="95"/>
      <c r="BE112" s="95"/>
      <c r="BF112" s="95"/>
      <c r="BG112" s="95"/>
      <c r="BH112" s="95"/>
      <c r="BI112" s="95"/>
    </row>
    <row r="113" spans="1:61" x14ac:dyDescent="0.65">
      <c r="A113" s="95"/>
      <c r="B113" s="95"/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5"/>
      <c r="Z113" s="95"/>
      <c r="AA113" s="95"/>
      <c r="AB113" s="95"/>
      <c r="AC113" s="95"/>
      <c r="AD113" s="95"/>
      <c r="AE113" s="95"/>
      <c r="AF113" s="95"/>
      <c r="AG113" s="95"/>
      <c r="AH113" s="95"/>
      <c r="AI113" s="95"/>
      <c r="AJ113" s="95"/>
      <c r="AK113" s="95"/>
      <c r="AL113" s="95"/>
      <c r="AM113" s="95"/>
      <c r="AN113" s="95"/>
      <c r="AO113" s="95"/>
      <c r="AP113" s="95"/>
      <c r="AQ113" s="95"/>
      <c r="AR113" s="95"/>
      <c r="AS113" s="95"/>
      <c r="AT113" s="95"/>
      <c r="AU113" s="95"/>
      <c r="AV113" s="95"/>
      <c r="AW113" s="95"/>
      <c r="AX113" s="95"/>
      <c r="AY113" s="95"/>
      <c r="AZ113" s="95"/>
      <c r="BA113" s="95"/>
      <c r="BB113" s="95"/>
      <c r="BC113" s="95"/>
      <c r="BD113" s="95"/>
      <c r="BE113" s="95"/>
      <c r="BF113" s="95"/>
      <c r="BG113" s="95"/>
      <c r="BH113" s="95"/>
      <c r="BI113" s="95"/>
    </row>
    <row r="114" spans="1:61" x14ac:dyDescent="0.65">
      <c r="A114" s="95"/>
      <c r="B114" s="95"/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5"/>
      <c r="U114" s="95"/>
      <c r="V114" s="95"/>
      <c r="W114" s="95"/>
      <c r="X114" s="95"/>
      <c r="Y114" s="95"/>
      <c r="Z114" s="95"/>
      <c r="AA114" s="95"/>
      <c r="AB114" s="95"/>
      <c r="AC114" s="95"/>
      <c r="AD114" s="95"/>
      <c r="AE114" s="95"/>
      <c r="AF114" s="95"/>
      <c r="AG114" s="95"/>
      <c r="AH114" s="95"/>
      <c r="AI114" s="95"/>
      <c r="AJ114" s="95"/>
      <c r="AK114" s="95"/>
      <c r="AL114" s="95"/>
      <c r="AM114" s="95"/>
      <c r="AN114" s="95"/>
      <c r="AO114" s="95"/>
      <c r="AP114" s="95"/>
      <c r="AQ114" s="95"/>
      <c r="AR114" s="95"/>
      <c r="AS114" s="95"/>
      <c r="AT114" s="95"/>
      <c r="AU114" s="95"/>
      <c r="AV114" s="95"/>
      <c r="AW114" s="95"/>
      <c r="AX114" s="95"/>
      <c r="AY114" s="95"/>
      <c r="AZ114" s="95"/>
      <c r="BA114" s="95"/>
      <c r="BB114" s="95"/>
      <c r="BC114" s="95"/>
      <c r="BD114" s="95"/>
      <c r="BE114" s="95"/>
      <c r="BF114" s="95"/>
      <c r="BG114" s="95"/>
      <c r="BH114" s="95"/>
      <c r="BI114" s="95"/>
    </row>
    <row r="115" spans="1:61" x14ac:dyDescent="0.65">
      <c r="A115" s="95"/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95"/>
      <c r="W115" s="95"/>
      <c r="X115" s="95"/>
      <c r="Y115" s="95"/>
      <c r="Z115" s="95"/>
      <c r="AA115" s="95"/>
      <c r="AB115" s="95"/>
      <c r="AC115" s="95"/>
      <c r="AD115" s="95"/>
      <c r="AE115" s="95"/>
      <c r="AF115" s="95"/>
      <c r="AG115" s="95"/>
      <c r="AH115" s="95"/>
      <c r="AI115" s="95"/>
      <c r="AJ115" s="95"/>
      <c r="AK115" s="95"/>
      <c r="AL115" s="95"/>
      <c r="AM115" s="95"/>
      <c r="AN115" s="95"/>
      <c r="AO115" s="95"/>
      <c r="AP115" s="95"/>
      <c r="AQ115" s="95"/>
      <c r="AR115" s="95"/>
      <c r="AS115" s="95"/>
      <c r="AT115" s="95"/>
      <c r="AU115" s="95"/>
      <c r="AV115" s="95"/>
      <c r="AW115" s="95"/>
      <c r="AX115" s="95"/>
      <c r="AY115" s="95"/>
      <c r="AZ115" s="95"/>
      <c r="BA115" s="95"/>
      <c r="BB115" s="95"/>
      <c r="BC115" s="95"/>
      <c r="BD115" s="95"/>
      <c r="BE115" s="95"/>
      <c r="BF115" s="95"/>
      <c r="BG115" s="95"/>
      <c r="BH115" s="95"/>
      <c r="BI115" s="95"/>
    </row>
    <row r="116" spans="1:61" x14ac:dyDescent="0.65">
      <c r="A116" s="95"/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5"/>
      <c r="AR116" s="95"/>
      <c r="AS116" s="95"/>
      <c r="AT116" s="95"/>
      <c r="AU116" s="95"/>
      <c r="AV116" s="95"/>
      <c r="AW116" s="95"/>
      <c r="AX116" s="95"/>
      <c r="AY116" s="95"/>
      <c r="AZ116" s="95"/>
      <c r="BA116" s="95"/>
      <c r="BB116" s="95"/>
      <c r="BC116" s="95"/>
      <c r="BD116" s="95"/>
      <c r="BE116" s="95"/>
      <c r="BF116" s="95"/>
      <c r="BG116" s="95"/>
      <c r="BH116" s="95"/>
      <c r="BI116" s="95"/>
    </row>
    <row r="117" spans="1:61" x14ac:dyDescent="0.65">
      <c r="A117" s="95"/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5"/>
      <c r="Q117" s="95"/>
      <c r="R117" s="95"/>
      <c r="S117" s="95"/>
      <c r="T117" s="95"/>
      <c r="U117" s="95"/>
      <c r="V117" s="95"/>
      <c r="W117" s="95"/>
      <c r="X117" s="95"/>
      <c r="Y117" s="95"/>
      <c r="Z117" s="95"/>
      <c r="AA117" s="95"/>
      <c r="AB117" s="95"/>
      <c r="AC117" s="95"/>
      <c r="AD117" s="95"/>
      <c r="AE117" s="95"/>
      <c r="AF117" s="95"/>
      <c r="AG117" s="95"/>
      <c r="AH117" s="95"/>
      <c r="AI117" s="95"/>
      <c r="AJ117" s="95"/>
      <c r="AK117" s="95"/>
      <c r="AL117" s="95"/>
      <c r="AM117" s="95"/>
      <c r="AN117" s="95"/>
      <c r="AO117" s="95"/>
      <c r="AP117" s="95"/>
      <c r="AQ117" s="95"/>
      <c r="AR117" s="95"/>
      <c r="AS117" s="95"/>
      <c r="AT117" s="95"/>
      <c r="AU117" s="95"/>
      <c r="AV117" s="95"/>
      <c r="AW117" s="95"/>
      <c r="AX117" s="95"/>
      <c r="AY117" s="95"/>
      <c r="AZ117" s="95"/>
      <c r="BA117" s="95"/>
      <c r="BB117" s="95"/>
      <c r="BC117" s="95"/>
      <c r="BD117" s="95"/>
      <c r="BE117" s="95"/>
      <c r="BF117" s="95"/>
      <c r="BG117" s="95"/>
      <c r="BH117" s="95"/>
      <c r="BI117" s="95"/>
    </row>
    <row r="118" spans="1:61" x14ac:dyDescent="0.65">
      <c r="A118" s="95"/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K118" s="95"/>
      <c r="AL118" s="95"/>
      <c r="AM118" s="95"/>
      <c r="AN118" s="95"/>
      <c r="AO118" s="95"/>
      <c r="AP118" s="95"/>
      <c r="AQ118" s="95"/>
      <c r="AR118" s="95"/>
      <c r="AS118" s="95"/>
      <c r="AT118" s="95"/>
      <c r="AU118" s="95"/>
      <c r="AV118" s="95"/>
      <c r="AW118" s="95"/>
      <c r="AX118" s="95"/>
      <c r="AY118" s="95"/>
      <c r="AZ118" s="95"/>
      <c r="BA118" s="95"/>
      <c r="BB118" s="95"/>
      <c r="BC118" s="95"/>
      <c r="BD118" s="95"/>
      <c r="BE118" s="95"/>
      <c r="BF118" s="95"/>
      <c r="BG118" s="95"/>
      <c r="BH118" s="95"/>
      <c r="BI118" s="95"/>
    </row>
    <row r="119" spans="1:61" x14ac:dyDescent="0.65">
      <c r="A119" s="95"/>
      <c r="B119" s="95"/>
      <c r="C119" s="95"/>
      <c r="D119" s="95"/>
      <c r="E119" s="95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5"/>
      <c r="V119" s="95"/>
      <c r="W119" s="95"/>
      <c r="X119" s="95"/>
      <c r="Y119" s="95"/>
      <c r="Z119" s="95"/>
      <c r="AA119" s="95"/>
      <c r="AB119" s="95"/>
      <c r="AC119" s="95"/>
      <c r="AD119" s="95"/>
      <c r="AE119" s="95"/>
      <c r="AF119" s="95"/>
      <c r="AG119" s="95"/>
      <c r="AH119" s="95"/>
      <c r="AI119" s="95"/>
      <c r="AJ119" s="95"/>
      <c r="AK119" s="95"/>
      <c r="AL119" s="95"/>
      <c r="AM119" s="95"/>
      <c r="AN119" s="95"/>
      <c r="AO119" s="95"/>
      <c r="AP119" s="95"/>
      <c r="AQ119" s="95"/>
      <c r="AR119" s="95"/>
      <c r="AS119" s="95"/>
      <c r="AT119" s="95"/>
      <c r="AU119" s="95"/>
      <c r="AV119" s="95"/>
      <c r="AW119" s="95"/>
      <c r="AX119" s="95"/>
      <c r="AY119" s="95"/>
      <c r="AZ119" s="95"/>
      <c r="BA119" s="95"/>
      <c r="BB119" s="95"/>
      <c r="BC119" s="95"/>
      <c r="BD119" s="95"/>
      <c r="BE119" s="95"/>
      <c r="BF119" s="95"/>
      <c r="BG119" s="95"/>
      <c r="BH119" s="95"/>
      <c r="BI119" s="95"/>
    </row>
    <row r="120" spans="1:61" x14ac:dyDescent="0.65">
      <c r="A120" s="95"/>
      <c r="B120" s="95"/>
      <c r="C120" s="95"/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95"/>
      <c r="V120" s="95"/>
      <c r="W120" s="95"/>
      <c r="X120" s="95"/>
      <c r="Y120" s="95"/>
      <c r="Z120" s="95"/>
      <c r="AA120" s="95"/>
      <c r="AB120" s="95"/>
      <c r="AC120" s="95"/>
      <c r="AD120" s="95"/>
      <c r="AE120" s="95"/>
      <c r="AF120" s="95"/>
      <c r="AG120" s="95"/>
      <c r="AH120" s="95"/>
      <c r="AI120" s="95"/>
      <c r="AJ120" s="95"/>
      <c r="AK120" s="95"/>
      <c r="AL120" s="95"/>
      <c r="AM120" s="95"/>
      <c r="AN120" s="95"/>
      <c r="AO120" s="95"/>
      <c r="AP120" s="95"/>
      <c r="AQ120" s="95"/>
      <c r="AR120" s="95"/>
      <c r="AS120" s="95"/>
      <c r="AT120" s="95"/>
      <c r="AU120" s="95"/>
      <c r="AV120" s="95"/>
      <c r="AW120" s="95"/>
      <c r="AX120" s="95"/>
      <c r="AY120" s="95"/>
      <c r="AZ120" s="95"/>
      <c r="BA120" s="95"/>
      <c r="BB120" s="95"/>
      <c r="BC120" s="95"/>
      <c r="BD120" s="95"/>
      <c r="BE120" s="95"/>
      <c r="BF120" s="95"/>
      <c r="BG120" s="95"/>
      <c r="BH120" s="95"/>
      <c r="BI120" s="95"/>
    </row>
    <row r="121" spans="1:61" x14ac:dyDescent="0.65">
      <c r="A121" s="95"/>
      <c r="B121" s="95"/>
      <c r="C121" s="95"/>
      <c r="D121" s="95"/>
      <c r="E121" s="95"/>
      <c r="F121" s="95"/>
      <c r="G121" s="95"/>
      <c r="H121" s="95"/>
      <c r="I121" s="95"/>
      <c r="J121" s="95"/>
      <c r="K121" s="95"/>
      <c r="L121" s="95"/>
      <c r="M121" s="95"/>
      <c r="N121" s="95"/>
      <c r="O121" s="95"/>
      <c r="P121" s="95"/>
      <c r="Q121" s="95"/>
      <c r="R121" s="95"/>
      <c r="S121" s="95"/>
      <c r="T121" s="95"/>
      <c r="U121" s="95"/>
      <c r="V121" s="95"/>
      <c r="W121" s="95"/>
      <c r="X121" s="95"/>
      <c r="Y121" s="95"/>
      <c r="Z121" s="95"/>
      <c r="AA121" s="95"/>
      <c r="AB121" s="95"/>
      <c r="AC121" s="95"/>
      <c r="AD121" s="95"/>
      <c r="AE121" s="95"/>
      <c r="AF121" s="95"/>
      <c r="AG121" s="95"/>
      <c r="AH121" s="95"/>
      <c r="AI121" s="95"/>
      <c r="AJ121" s="95"/>
      <c r="AK121" s="95"/>
      <c r="AL121" s="95"/>
      <c r="AM121" s="95"/>
      <c r="AN121" s="95"/>
      <c r="AO121" s="95"/>
      <c r="AP121" s="95"/>
      <c r="AQ121" s="95"/>
      <c r="AR121" s="95"/>
      <c r="AS121" s="95"/>
      <c r="AT121" s="95"/>
      <c r="AU121" s="95"/>
      <c r="AV121" s="95"/>
      <c r="AW121" s="95"/>
      <c r="AX121" s="95"/>
      <c r="AY121" s="95"/>
      <c r="AZ121" s="95"/>
      <c r="BA121" s="95"/>
      <c r="BB121" s="95"/>
      <c r="BC121" s="95"/>
      <c r="BD121" s="95"/>
      <c r="BE121" s="95"/>
      <c r="BF121" s="95"/>
      <c r="BG121" s="95"/>
      <c r="BH121" s="95"/>
      <c r="BI121" s="95"/>
    </row>
    <row r="122" spans="1:61" x14ac:dyDescent="0.65">
      <c r="A122" s="95"/>
      <c r="B122" s="95"/>
      <c r="C122" s="95"/>
      <c r="D122" s="95"/>
      <c r="E122" s="95"/>
      <c r="F122" s="95"/>
      <c r="G122" s="95"/>
      <c r="H122" s="95"/>
      <c r="I122" s="95"/>
      <c r="J122" s="95"/>
      <c r="K122" s="95"/>
      <c r="L122" s="95"/>
      <c r="M122" s="95"/>
      <c r="N122" s="95"/>
      <c r="O122" s="95"/>
      <c r="P122" s="95"/>
      <c r="Q122" s="95"/>
      <c r="R122" s="95"/>
      <c r="S122" s="95"/>
      <c r="T122" s="95"/>
      <c r="U122" s="95"/>
      <c r="V122" s="95"/>
      <c r="W122" s="95"/>
      <c r="X122" s="95"/>
      <c r="Y122" s="95"/>
      <c r="Z122" s="95"/>
      <c r="AA122" s="95"/>
      <c r="AB122" s="95"/>
      <c r="AC122" s="95"/>
      <c r="AD122" s="95"/>
      <c r="AE122" s="95"/>
      <c r="AF122" s="95"/>
      <c r="AG122" s="95"/>
      <c r="AH122" s="95"/>
      <c r="AI122" s="95"/>
      <c r="AJ122" s="95"/>
      <c r="AK122" s="95"/>
      <c r="AL122" s="95"/>
      <c r="AM122" s="95"/>
      <c r="AN122" s="95"/>
      <c r="AO122" s="95"/>
      <c r="AP122" s="95"/>
      <c r="AQ122" s="95"/>
      <c r="AR122" s="95"/>
      <c r="AS122" s="95"/>
      <c r="AT122" s="95"/>
      <c r="AU122" s="95"/>
      <c r="AV122" s="95"/>
      <c r="AW122" s="95"/>
      <c r="AX122" s="95"/>
      <c r="AY122" s="95"/>
      <c r="AZ122" s="95"/>
      <c r="BA122" s="95"/>
      <c r="BB122" s="95"/>
      <c r="BC122" s="95"/>
      <c r="BD122" s="95"/>
      <c r="BE122" s="95"/>
      <c r="BF122" s="95"/>
      <c r="BG122" s="95"/>
      <c r="BH122" s="95"/>
      <c r="BI122" s="95"/>
    </row>
    <row r="123" spans="1:61" x14ac:dyDescent="0.65">
      <c r="A123" s="95"/>
      <c r="B123" s="95"/>
      <c r="C123" s="95"/>
      <c r="D123" s="95"/>
      <c r="E123" s="95"/>
      <c r="F123" s="95"/>
      <c r="G123" s="95"/>
      <c r="H123" s="95"/>
      <c r="I123" s="95"/>
      <c r="J123" s="95"/>
      <c r="K123" s="95"/>
      <c r="L123" s="95"/>
      <c r="M123" s="95"/>
      <c r="N123" s="95"/>
      <c r="O123" s="95"/>
      <c r="P123" s="95"/>
      <c r="Q123" s="95"/>
      <c r="R123" s="95"/>
      <c r="S123" s="95"/>
      <c r="T123" s="95"/>
      <c r="U123" s="95"/>
      <c r="V123" s="95"/>
      <c r="W123" s="95"/>
      <c r="X123" s="95"/>
      <c r="Y123" s="95"/>
      <c r="Z123" s="95"/>
      <c r="AA123" s="95"/>
      <c r="AB123" s="95"/>
      <c r="AC123" s="95"/>
      <c r="AD123" s="95"/>
      <c r="AE123" s="95"/>
      <c r="AF123" s="95"/>
      <c r="AG123" s="95"/>
      <c r="AH123" s="95"/>
      <c r="AI123" s="95"/>
      <c r="AJ123" s="95"/>
      <c r="AK123" s="95"/>
      <c r="AL123" s="95"/>
      <c r="AM123" s="95"/>
      <c r="AN123" s="95"/>
      <c r="AO123" s="95"/>
      <c r="AP123" s="95"/>
      <c r="AQ123" s="95"/>
      <c r="AR123" s="95"/>
      <c r="AS123" s="95"/>
      <c r="AT123" s="95"/>
      <c r="AU123" s="95"/>
      <c r="AV123" s="95"/>
      <c r="AW123" s="95"/>
      <c r="AX123" s="95"/>
      <c r="AY123" s="95"/>
      <c r="AZ123" s="95"/>
      <c r="BA123" s="95"/>
      <c r="BB123" s="95"/>
      <c r="BC123" s="95"/>
      <c r="BD123" s="95"/>
      <c r="BE123" s="95"/>
      <c r="BF123" s="95"/>
      <c r="BG123" s="95"/>
      <c r="BH123" s="95"/>
      <c r="BI123" s="95"/>
    </row>
    <row r="124" spans="1:61" x14ac:dyDescent="0.65">
      <c r="A124" s="95"/>
      <c r="B124" s="95"/>
      <c r="C124" s="95"/>
      <c r="D124" s="95"/>
      <c r="E124" s="95"/>
      <c r="F124" s="95"/>
      <c r="G124" s="95"/>
      <c r="H124" s="95"/>
      <c r="I124" s="95"/>
      <c r="J124" s="95"/>
      <c r="K124" s="95"/>
      <c r="L124" s="95"/>
      <c r="M124" s="95"/>
      <c r="N124" s="95"/>
      <c r="O124" s="95"/>
      <c r="P124" s="95"/>
      <c r="Q124" s="95"/>
      <c r="R124" s="95"/>
      <c r="S124" s="95"/>
      <c r="T124" s="95"/>
      <c r="U124" s="95"/>
      <c r="V124" s="95"/>
      <c r="W124" s="95"/>
      <c r="X124" s="95"/>
      <c r="Y124" s="95"/>
      <c r="Z124" s="95"/>
      <c r="AA124" s="95"/>
      <c r="AB124" s="95"/>
      <c r="AC124" s="95"/>
      <c r="AD124" s="95"/>
      <c r="AE124" s="95"/>
      <c r="AF124" s="95"/>
      <c r="AG124" s="95"/>
      <c r="AH124" s="95"/>
      <c r="AI124" s="95"/>
      <c r="AJ124" s="95"/>
      <c r="AK124" s="95"/>
      <c r="AL124" s="95"/>
      <c r="AM124" s="95"/>
      <c r="AN124" s="95"/>
      <c r="AO124" s="95"/>
      <c r="AP124" s="95"/>
      <c r="AQ124" s="95"/>
      <c r="AR124" s="95"/>
      <c r="AS124" s="95"/>
      <c r="AT124" s="95"/>
      <c r="AU124" s="95"/>
      <c r="AV124" s="95"/>
      <c r="AW124" s="95"/>
      <c r="AX124" s="95"/>
      <c r="AY124" s="95"/>
      <c r="AZ124" s="95"/>
      <c r="BA124" s="95"/>
      <c r="BB124" s="95"/>
      <c r="BC124" s="95"/>
      <c r="BD124" s="95"/>
      <c r="BE124" s="95"/>
      <c r="BF124" s="95"/>
      <c r="BG124" s="95"/>
      <c r="BH124" s="95"/>
      <c r="BI124" s="95"/>
    </row>
    <row r="125" spans="1:61" x14ac:dyDescent="0.65">
      <c r="A125" s="95"/>
      <c r="B125" s="95"/>
      <c r="C125" s="95"/>
      <c r="D125" s="95"/>
      <c r="E125" s="95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5"/>
      <c r="U125" s="95"/>
      <c r="V125" s="95"/>
      <c r="W125" s="95"/>
      <c r="X125" s="95"/>
      <c r="Y125" s="95"/>
      <c r="Z125" s="95"/>
      <c r="AA125" s="95"/>
      <c r="AB125" s="95"/>
      <c r="AC125" s="95"/>
      <c r="AD125" s="95"/>
      <c r="AE125" s="95"/>
      <c r="AF125" s="95"/>
      <c r="AG125" s="95"/>
      <c r="AH125" s="95"/>
      <c r="AI125" s="95"/>
      <c r="AJ125" s="95"/>
      <c r="AK125" s="95"/>
      <c r="AL125" s="95"/>
      <c r="AM125" s="95"/>
      <c r="AN125" s="95"/>
      <c r="AO125" s="95"/>
      <c r="AP125" s="95"/>
      <c r="AQ125" s="95"/>
      <c r="AR125" s="95"/>
      <c r="AS125" s="95"/>
      <c r="AT125" s="95"/>
      <c r="AU125" s="95"/>
      <c r="AV125" s="95"/>
      <c r="AW125" s="95"/>
      <c r="AX125" s="95"/>
      <c r="AY125" s="95"/>
      <c r="AZ125" s="95"/>
      <c r="BA125" s="95"/>
      <c r="BB125" s="95"/>
      <c r="BC125" s="95"/>
      <c r="BD125" s="95"/>
      <c r="BE125" s="95"/>
      <c r="BF125" s="95"/>
      <c r="BG125" s="95"/>
      <c r="BH125" s="95"/>
      <c r="BI125" s="95"/>
    </row>
    <row r="126" spans="1:61" x14ac:dyDescent="0.65">
      <c r="A126" s="95"/>
      <c r="B126" s="95"/>
      <c r="C126" s="95"/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5"/>
      <c r="V126" s="95"/>
      <c r="W126" s="95"/>
      <c r="X126" s="95"/>
      <c r="Y126" s="95"/>
      <c r="Z126" s="95"/>
      <c r="AA126" s="95"/>
      <c r="AB126" s="95"/>
      <c r="AC126" s="95"/>
      <c r="AD126" s="95"/>
      <c r="AE126" s="95"/>
      <c r="AF126" s="95"/>
      <c r="AG126" s="95"/>
      <c r="AH126" s="95"/>
      <c r="AI126" s="95"/>
      <c r="AJ126" s="95"/>
      <c r="AK126" s="95"/>
      <c r="AL126" s="95"/>
      <c r="AM126" s="95"/>
      <c r="AN126" s="95"/>
      <c r="AO126" s="95"/>
      <c r="AP126" s="95"/>
      <c r="AQ126" s="95"/>
      <c r="AR126" s="95"/>
      <c r="AS126" s="95"/>
      <c r="AT126" s="95"/>
      <c r="AU126" s="95"/>
      <c r="AV126" s="95"/>
      <c r="AW126" s="95"/>
      <c r="AX126" s="95"/>
      <c r="AY126" s="95"/>
      <c r="AZ126" s="95"/>
      <c r="BA126" s="95"/>
      <c r="BB126" s="95"/>
      <c r="BC126" s="95"/>
      <c r="BD126" s="95"/>
      <c r="BE126" s="95"/>
      <c r="BF126" s="95"/>
      <c r="BG126" s="95"/>
      <c r="BH126" s="95"/>
      <c r="BI126" s="95"/>
    </row>
    <row r="127" spans="1:61" x14ac:dyDescent="0.65">
      <c r="A127" s="95"/>
      <c r="B127" s="95"/>
      <c r="C127" s="95"/>
      <c r="D127" s="95"/>
      <c r="E127" s="95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5"/>
      <c r="V127" s="95"/>
      <c r="W127" s="95"/>
      <c r="X127" s="95"/>
      <c r="Y127" s="95"/>
      <c r="Z127" s="95"/>
      <c r="AA127" s="95"/>
      <c r="AB127" s="95"/>
      <c r="AC127" s="95"/>
      <c r="AD127" s="95"/>
      <c r="AE127" s="95"/>
      <c r="AF127" s="95"/>
      <c r="AG127" s="95"/>
      <c r="AH127" s="95"/>
      <c r="AI127" s="95"/>
      <c r="AJ127" s="95"/>
      <c r="AK127" s="95"/>
      <c r="AL127" s="95"/>
      <c r="AM127" s="95"/>
      <c r="AN127" s="95"/>
      <c r="AO127" s="95"/>
      <c r="AP127" s="95"/>
      <c r="AQ127" s="95"/>
      <c r="AR127" s="95"/>
      <c r="AS127" s="95"/>
      <c r="AT127" s="95"/>
      <c r="AU127" s="95"/>
      <c r="AV127" s="95"/>
      <c r="AW127" s="95"/>
      <c r="AX127" s="95"/>
      <c r="AY127" s="95"/>
      <c r="AZ127" s="95"/>
      <c r="BA127" s="95"/>
      <c r="BB127" s="95"/>
      <c r="BC127" s="95"/>
      <c r="BD127" s="95"/>
      <c r="BE127" s="95"/>
      <c r="BF127" s="95"/>
      <c r="BG127" s="95"/>
      <c r="BH127" s="95"/>
      <c r="BI127" s="95"/>
    </row>
    <row r="128" spans="1:61" x14ac:dyDescent="0.65">
      <c r="A128" s="95"/>
      <c r="B128" s="95"/>
      <c r="C128" s="95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  <c r="AA128" s="95"/>
      <c r="AB128" s="95"/>
      <c r="AC128" s="95"/>
      <c r="AD128" s="95"/>
      <c r="AE128" s="95"/>
      <c r="AF128" s="95"/>
      <c r="AG128" s="95"/>
      <c r="AH128" s="95"/>
      <c r="AI128" s="95"/>
      <c r="AJ128" s="95"/>
      <c r="AK128" s="95"/>
      <c r="AL128" s="95"/>
      <c r="AM128" s="95"/>
      <c r="AN128" s="95"/>
      <c r="AO128" s="95"/>
      <c r="AP128" s="95"/>
      <c r="AQ128" s="95"/>
      <c r="AR128" s="95"/>
      <c r="AS128" s="95"/>
      <c r="AT128" s="95"/>
      <c r="AU128" s="95"/>
      <c r="AV128" s="95"/>
      <c r="AW128" s="95"/>
      <c r="AX128" s="95"/>
      <c r="AY128" s="95"/>
      <c r="AZ128" s="95"/>
      <c r="BA128" s="95"/>
      <c r="BB128" s="95"/>
      <c r="BC128" s="95"/>
      <c r="BD128" s="95"/>
      <c r="BE128" s="95"/>
      <c r="BF128" s="95"/>
      <c r="BG128" s="95"/>
      <c r="BH128" s="95"/>
      <c r="BI128" s="95"/>
    </row>
    <row r="129" spans="1:61" x14ac:dyDescent="0.65">
      <c r="A129" s="95"/>
      <c r="B129" s="95"/>
      <c r="C129" s="95"/>
      <c r="D129" s="95"/>
      <c r="E129" s="9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5"/>
      <c r="V129" s="95"/>
      <c r="W129" s="95"/>
      <c r="X129" s="95"/>
      <c r="Y129" s="95"/>
      <c r="Z129" s="95"/>
      <c r="AA129" s="95"/>
      <c r="AB129" s="95"/>
      <c r="AC129" s="95"/>
      <c r="AD129" s="95"/>
      <c r="AE129" s="95"/>
      <c r="AF129" s="95"/>
      <c r="AG129" s="95"/>
      <c r="AH129" s="95"/>
      <c r="AI129" s="95"/>
      <c r="AJ129" s="95"/>
      <c r="AK129" s="95"/>
      <c r="AL129" s="95"/>
      <c r="AM129" s="95"/>
      <c r="AN129" s="95"/>
      <c r="AO129" s="95"/>
      <c r="AP129" s="95"/>
      <c r="AQ129" s="95"/>
      <c r="AR129" s="95"/>
      <c r="AS129" s="95"/>
      <c r="AT129" s="95"/>
      <c r="AU129" s="95"/>
      <c r="AV129" s="95"/>
      <c r="AW129" s="95"/>
      <c r="AX129" s="95"/>
      <c r="AY129" s="95"/>
      <c r="AZ129" s="95"/>
      <c r="BA129" s="95"/>
      <c r="BB129" s="95"/>
      <c r="BC129" s="95"/>
      <c r="BD129" s="95"/>
      <c r="BE129" s="95"/>
      <c r="BF129" s="95"/>
      <c r="BG129" s="95"/>
      <c r="BH129" s="95"/>
      <c r="BI129" s="95"/>
    </row>
    <row r="130" spans="1:61" x14ac:dyDescent="0.65">
      <c r="A130" s="95"/>
      <c r="B130" s="95"/>
      <c r="C130" s="95"/>
      <c r="D130" s="95"/>
      <c r="E130" s="95"/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  <c r="T130" s="95"/>
      <c r="U130" s="95"/>
      <c r="V130" s="95"/>
      <c r="W130" s="95"/>
      <c r="X130" s="95"/>
      <c r="Y130" s="95"/>
      <c r="Z130" s="95"/>
      <c r="AA130" s="95"/>
      <c r="AB130" s="95"/>
      <c r="AC130" s="95"/>
      <c r="AD130" s="95"/>
      <c r="AE130" s="95"/>
      <c r="AF130" s="95"/>
      <c r="AG130" s="95"/>
      <c r="AH130" s="95"/>
      <c r="AI130" s="95"/>
      <c r="AJ130" s="95"/>
      <c r="AK130" s="95"/>
      <c r="AL130" s="95"/>
      <c r="AM130" s="95"/>
      <c r="AN130" s="95"/>
      <c r="AO130" s="95"/>
      <c r="AP130" s="95"/>
      <c r="AQ130" s="95"/>
      <c r="AR130" s="95"/>
      <c r="AS130" s="95"/>
      <c r="AT130" s="95"/>
      <c r="AU130" s="95"/>
      <c r="AV130" s="95"/>
      <c r="AW130" s="95"/>
      <c r="AX130" s="95"/>
      <c r="AY130" s="95"/>
      <c r="AZ130" s="95"/>
      <c r="BA130" s="95"/>
      <c r="BB130" s="95"/>
      <c r="BC130" s="95"/>
      <c r="BD130" s="95"/>
      <c r="BE130" s="95"/>
      <c r="BF130" s="95"/>
      <c r="BG130" s="95"/>
      <c r="BH130" s="95"/>
      <c r="BI130" s="95"/>
    </row>
    <row r="131" spans="1:61" x14ac:dyDescent="0.65">
      <c r="A131" s="95"/>
      <c r="B131" s="95"/>
      <c r="C131" s="95"/>
      <c r="D131" s="95"/>
      <c r="E131" s="95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95"/>
      <c r="V131" s="95"/>
      <c r="W131" s="95"/>
      <c r="X131" s="95"/>
      <c r="Y131" s="95"/>
      <c r="Z131" s="95"/>
      <c r="AA131" s="95"/>
      <c r="AB131" s="95"/>
      <c r="AC131" s="95"/>
      <c r="AD131" s="95"/>
      <c r="AE131" s="95"/>
      <c r="AF131" s="95"/>
      <c r="AG131" s="95"/>
      <c r="AH131" s="95"/>
      <c r="AI131" s="95"/>
      <c r="AJ131" s="95"/>
      <c r="AK131" s="95"/>
      <c r="AL131" s="95"/>
      <c r="AM131" s="95"/>
      <c r="AN131" s="95"/>
      <c r="AO131" s="95"/>
      <c r="AP131" s="95"/>
      <c r="AQ131" s="95"/>
      <c r="AR131" s="95"/>
      <c r="AS131" s="95"/>
      <c r="AT131" s="95"/>
      <c r="AU131" s="95"/>
      <c r="AV131" s="95"/>
      <c r="AW131" s="95"/>
      <c r="AX131" s="95"/>
      <c r="AY131" s="95"/>
      <c r="AZ131" s="95"/>
      <c r="BA131" s="95"/>
      <c r="BB131" s="95"/>
      <c r="BC131" s="95"/>
      <c r="BD131" s="95"/>
      <c r="BE131" s="95"/>
      <c r="BF131" s="95"/>
      <c r="BG131" s="95"/>
      <c r="BH131" s="95"/>
      <c r="BI131" s="95"/>
    </row>
    <row r="132" spans="1:61" x14ac:dyDescent="0.65">
      <c r="A132" s="95"/>
      <c r="B132" s="95"/>
      <c r="C132" s="95"/>
      <c r="D132" s="95"/>
      <c r="E132" s="95"/>
      <c r="F132" s="95"/>
      <c r="G132" s="95"/>
      <c r="H132" s="95"/>
      <c r="I132" s="95"/>
      <c r="J132" s="95"/>
      <c r="K132" s="95"/>
      <c r="L132" s="95"/>
      <c r="M132" s="95"/>
      <c r="N132" s="95"/>
      <c r="O132" s="95"/>
      <c r="P132" s="95"/>
      <c r="Q132" s="95"/>
      <c r="R132" s="95"/>
      <c r="S132" s="95"/>
      <c r="T132" s="95"/>
      <c r="U132" s="95"/>
      <c r="V132" s="95"/>
      <c r="W132" s="95"/>
      <c r="X132" s="95"/>
      <c r="Y132" s="95"/>
      <c r="Z132" s="95"/>
      <c r="AA132" s="95"/>
      <c r="AB132" s="95"/>
      <c r="AC132" s="95"/>
      <c r="AD132" s="95"/>
      <c r="AE132" s="95"/>
      <c r="AF132" s="95"/>
      <c r="AG132" s="95"/>
      <c r="AH132" s="95"/>
      <c r="AI132" s="95"/>
      <c r="AJ132" s="95"/>
      <c r="AK132" s="95"/>
      <c r="AL132" s="95"/>
      <c r="AM132" s="95"/>
      <c r="AN132" s="95"/>
      <c r="AO132" s="95"/>
      <c r="AP132" s="95"/>
      <c r="AQ132" s="95"/>
      <c r="AR132" s="95"/>
      <c r="AS132" s="95"/>
      <c r="AT132" s="95"/>
      <c r="AU132" s="95"/>
      <c r="AV132" s="95"/>
      <c r="AW132" s="95"/>
      <c r="AX132" s="95"/>
      <c r="AY132" s="95"/>
      <c r="AZ132" s="95"/>
      <c r="BA132" s="95"/>
      <c r="BB132" s="95"/>
      <c r="BC132" s="95"/>
      <c r="BD132" s="95"/>
      <c r="BE132" s="95"/>
      <c r="BF132" s="95"/>
      <c r="BG132" s="95"/>
      <c r="BH132" s="95"/>
      <c r="BI132" s="95"/>
    </row>
    <row r="133" spans="1:61" x14ac:dyDescent="0.65">
      <c r="A133" s="95"/>
      <c r="B133" s="95"/>
      <c r="C133" s="95"/>
      <c r="D133" s="95"/>
      <c r="E133" s="95"/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95"/>
      <c r="V133" s="95"/>
      <c r="W133" s="95"/>
      <c r="X133" s="95"/>
      <c r="Y133" s="95"/>
      <c r="Z133" s="95"/>
      <c r="AA133" s="95"/>
      <c r="AB133" s="95"/>
      <c r="AC133" s="95"/>
      <c r="AD133" s="95"/>
      <c r="AE133" s="95"/>
      <c r="AF133" s="95"/>
      <c r="AG133" s="95"/>
      <c r="AH133" s="95"/>
      <c r="AI133" s="95"/>
      <c r="AJ133" s="95"/>
      <c r="AK133" s="95"/>
      <c r="AL133" s="95"/>
      <c r="AM133" s="95"/>
      <c r="AN133" s="95"/>
      <c r="AO133" s="95"/>
      <c r="AP133" s="95"/>
      <c r="AQ133" s="95"/>
      <c r="AR133" s="95"/>
      <c r="AS133" s="95"/>
      <c r="AT133" s="95"/>
      <c r="AU133" s="95"/>
      <c r="AV133" s="95"/>
      <c r="AW133" s="95"/>
      <c r="AX133" s="95"/>
      <c r="AY133" s="95"/>
      <c r="AZ133" s="95"/>
      <c r="BA133" s="95"/>
      <c r="BB133" s="95"/>
      <c r="BC133" s="95"/>
      <c r="BD133" s="95"/>
      <c r="BE133" s="95"/>
      <c r="BF133" s="95"/>
      <c r="BG133" s="95"/>
      <c r="BH133" s="95"/>
      <c r="BI133" s="95"/>
    </row>
    <row r="134" spans="1:61" x14ac:dyDescent="0.65">
      <c r="A134" s="95"/>
      <c r="B134" s="95"/>
      <c r="C134" s="95"/>
      <c r="D134" s="95"/>
      <c r="E134" s="95"/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5"/>
      <c r="R134" s="95"/>
      <c r="S134" s="95"/>
      <c r="T134" s="95"/>
      <c r="U134" s="95"/>
      <c r="V134" s="95"/>
      <c r="W134" s="95"/>
      <c r="X134" s="95"/>
      <c r="Y134" s="95"/>
      <c r="Z134" s="95"/>
      <c r="AA134" s="95"/>
      <c r="AB134" s="95"/>
      <c r="AC134" s="95"/>
      <c r="AD134" s="95"/>
      <c r="AE134" s="95"/>
      <c r="AF134" s="95"/>
      <c r="AG134" s="95"/>
      <c r="AH134" s="95"/>
      <c r="AI134" s="95"/>
      <c r="AJ134" s="95"/>
      <c r="AK134" s="95"/>
      <c r="AL134" s="95"/>
      <c r="AM134" s="95"/>
      <c r="AN134" s="95"/>
      <c r="AO134" s="95"/>
      <c r="AP134" s="95"/>
      <c r="AQ134" s="95"/>
      <c r="AR134" s="95"/>
      <c r="AS134" s="95"/>
      <c r="AT134" s="95"/>
      <c r="AU134" s="95"/>
      <c r="AV134" s="95"/>
      <c r="AW134" s="95"/>
      <c r="AX134" s="95"/>
      <c r="AY134" s="95"/>
      <c r="AZ134" s="95"/>
      <c r="BA134" s="95"/>
      <c r="BB134" s="95"/>
      <c r="BC134" s="95"/>
      <c r="BD134" s="95"/>
      <c r="BE134" s="95"/>
      <c r="BF134" s="95"/>
      <c r="BG134" s="95"/>
      <c r="BH134" s="95"/>
      <c r="BI134" s="95"/>
    </row>
    <row r="135" spans="1:61" x14ac:dyDescent="0.65">
      <c r="A135" s="95"/>
      <c r="B135" s="95"/>
      <c r="C135" s="95"/>
      <c r="D135" s="95"/>
      <c r="E135" s="95"/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95"/>
      <c r="V135" s="95"/>
      <c r="W135" s="95"/>
      <c r="X135" s="95"/>
      <c r="Y135" s="95"/>
      <c r="Z135" s="95"/>
      <c r="AA135" s="95"/>
      <c r="AB135" s="95"/>
      <c r="AC135" s="95"/>
      <c r="AD135" s="95"/>
      <c r="AE135" s="95"/>
      <c r="AF135" s="95"/>
      <c r="AG135" s="95"/>
      <c r="AH135" s="95"/>
      <c r="AI135" s="95"/>
      <c r="AJ135" s="95"/>
      <c r="AK135" s="95"/>
      <c r="AL135" s="95"/>
      <c r="AM135" s="95"/>
      <c r="AN135" s="95"/>
      <c r="AO135" s="95"/>
      <c r="AP135" s="95"/>
      <c r="AQ135" s="95"/>
      <c r="AR135" s="95"/>
      <c r="AS135" s="95"/>
      <c r="AT135" s="95"/>
      <c r="AU135" s="95"/>
      <c r="AV135" s="95"/>
      <c r="AW135" s="95"/>
      <c r="AX135" s="95"/>
      <c r="AY135" s="95"/>
      <c r="AZ135" s="95"/>
      <c r="BA135" s="95"/>
      <c r="BB135" s="95"/>
      <c r="BC135" s="95"/>
      <c r="BD135" s="95"/>
      <c r="BE135" s="95"/>
      <c r="BF135" s="95"/>
      <c r="BG135" s="95"/>
      <c r="BH135" s="95"/>
      <c r="BI135" s="95"/>
    </row>
    <row r="136" spans="1:61" x14ac:dyDescent="0.65">
      <c r="A136" s="95"/>
      <c r="B136" s="95"/>
      <c r="C136" s="95"/>
      <c r="D136" s="95"/>
      <c r="E136" s="95"/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5"/>
      <c r="Q136" s="95"/>
      <c r="R136" s="95"/>
      <c r="S136" s="95"/>
      <c r="T136" s="95"/>
      <c r="U136" s="95"/>
      <c r="V136" s="95"/>
      <c r="W136" s="95"/>
      <c r="X136" s="95"/>
      <c r="Y136" s="95"/>
      <c r="Z136" s="95"/>
      <c r="AA136" s="95"/>
      <c r="AB136" s="95"/>
      <c r="AC136" s="95"/>
      <c r="AD136" s="95"/>
      <c r="AE136" s="95"/>
      <c r="AF136" s="95"/>
      <c r="AG136" s="95"/>
      <c r="AH136" s="95"/>
      <c r="AI136" s="95"/>
      <c r="AJ136" s="95"/>
      <c r="AK136" s="95"/>
      <c r="AL136" s="95"/>
      <c r="AM136" s="95"/>
      <c r="AN136" s="95"/>
      <c r="AO136" s="95"/>
      <c r="AP136" s="95"/>
      <c r="AQ136" s="95"/>
      <c r="AR136" s="95"/>
      <c r="AS136" s="95"/>
      <c r="AT136" s="95"/>
      <c r="AU136" s="95"/>
      <c r="AV136" s="95"/>
      <c r="AW136" s="95"/>
      <c r="AX136" s="95"/>
      <c r="AY136" s="95"/>
      <c r="AZ136" s="95"/>
      <c r="BA136" s="95"/>
      <c r="BB136" s="95"/>
      <c r="BC136" s="95"/>
      <c r="BD136" s="95"/>
      <c r="BE136" s="95"/>
      <c r="BF136" s="95"/>
      <c r="BG136" s="95"/>
      <c r="BH136" s="95"/>
      <c r="BI136" s="95"/>
    </row>
    <row r="137" spans="1:61" x14ac:dyDescent="0.65">
      <c r="A137" s="95"/>
      <c r="B137" s="95"/>
      <c r="C137" s="95"/>
      <c r="D137" s="95"/>
      <c r="E137" s="95"/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5"/>
      <c r="Q137" s="95"/>
      <c r="R137" s="95"/>
      <c r="S137" s="95"/>
      <c r="T137" s="95"/>
      <c r="U137" s="95"/>
      <c r="V137" s="95"/>
      <c r="W137" s="95"/>
      <c r="X137" s="95"/>
      <c r="Y137" s="95"/>
      <c r="Z137" s="95"/>
      <c r="AA137" s="95"/>
      <c r="AB137" s="95"/>
      <c r="AC137" s="95"/>
      <c r="AD137" s="95"/>
      <c r="AE137" s="95"/>
      <c r="AF137" s="95"/>
      <c r="AG137" s="95"/>
      <c r="AH137" s="95"/>
      <c r="AI137" s="95"/>
      <c r="AJ137" s="95"/>
      <c r="AK137" s="95"/>
      <c r="AL137" s="95"/>
      <c r="AM137" s="95"/>
      <c r="AN137" s="95"/>
      <c r="AO137" s="95"/>
      <c r="AP137" s="95"/>
      <c r="AQ137" s="95"/>
      <c r="AR137" s="95"/>
      <c r="AS137" s="95"/>
      <c r="AT137" s="95"/>
      <c r="AU137" s="95"/>
      <c r="AV137" s="95"/>
      <c r="AW137" s="95"/>
      <c r="AX137" s="95"/>
      <c r="AY137" s="95"/>
      <c r="AZ137" s="95"/>
      <c r="BA137" s="95"/>
      <c r="BB137" s="95"/>
      <c r="BC137" s="95"/>
      <c r="BD137" s="95"/>
      <c r="BE137" s="95"/>
      <c r="BF137" s="95"/>
      <c r="BG137" s="95"/>
      <c r="BH137" s="95"/>
      <c r="BI137" s="95"/>
    </row>
    <row r="138" spans="1:61" x14ac:dyDescent="0.65">
      <c r="A138" s="95"/>
      <c r="B138" s="95"/>
      <c r="C138" s="95"/>
      <c r="D138" s="95"/>
      <c r="E138" s="95"/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5"/>
      <c r="Q138" s="95"/>
      <c r="R138" s="95"/>
      <c r="S138" s="95"/>
      <c r="T138" s="95"/>
      <c r="U138" s="95"/>
      <c r="V138" s="95"/>
      <c r="W138" s="95"/>
      <c r="X138" s="95"/>
      <c r="Y138" s="95"/>
      <c r="Z138" s="95"/>
      <c r="AA138" s="95"/>
      <c r="AB138" s="95"/>
      <c r="AC138" s="95"/>
      <c r="AD138" s="95"/>
      <c r="AE138" s="95"/>
      <c r="AF138" s="95"/>
      <c r="AG138" s="95"/>
      <c r="AH138" s="95"/>
      <c r="AI138" s="95"/>
      <c r="AJ138" s="95"/>
      <c r="AK138" s="95"/>
      <c r="AL138" s="95"/>
      <c r="AM138" s="95"/>
      <c r="AN138" s="95"/>
      <c r="AO138" s="95"/>
      <c r="AP138" s="95"/>
      <c r="AQ138" s="95"/>
      <c r="AR138" s="95"/>
      <c r="AS138" s="95"/>
      <c r="AT138" s="95"/>
      <c r="AU138" s="95"/>
      <c r="AV138" s="95"/>
      <c r="AW138" s="95"/>
      <c r="AX138" s="95"/>
      <c r="AY138" s="95"/>
      <c r="AZ138" s="95"/>
      <c r="BA138" s="95"/>
      <c r="BB138" s="95"/>
      <c r="BC138" s="95"/>
      <c r="BD138" s="95"/>
      <c r="BE138" s="95"/>
      <c r="BF138" s="95"/>
      <c r="BG138" s="95"/>
      <c r="BH138" s="95"/>
      <c r="BI138" s="95"/>
    </row>
    <row r="139" spans="1:61" x14ac:dyDescent="0.65">
      <c r="A139" s="95"/>
      <c r="B139" s="95"/>
      <c r="C139" s="95"/>
      <c r="D139" s="95"/>
      <c r="E139" s="95"/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5"/>
      <c r="Q139" s="95"/>
      <c r="R139" s="95"/>
      <c r="S139" s="95"/>
      <c r="T139" s="95"/>
      <c r="U139" s="95"/>
      <c r="V139" s="95"/>
      <c r="W139" s="95"/>
      <c r="X139" s="95"/>
      <c r="Y139" s="95"/>
      <c r="Z139" s="95"/>
      <c r="AA139" s="95"/>
      <c r="AB139" s="95"/>
      <c r="AC139" s="95"/>
      <c r="AD139" s="95"/>
      <c r="AE139" s="95"/>
      <c r="AF139" s="95"/>
      <c r="AG139" s="95"/>
      <c r="AH139" s="95"/>
      <c r="AI139" s="95"/>
      <c r="AJ139" s="95"/>
      <c r="AK139" s="95"/>
      <c r="AL139" s="95"/>
      <c r="AM139" s="95"/>
      <c r="AN139" s="95"/>
      <c r="AO139" s="95"/>
      <c r="AP139" s="95"/>
      <c r="AQ139" s="95"/>
      <c r="AR139" s="95"/>
      <c r="AS139" s="95"/>
      <c r="AT139" s="95"/>
      <c r="AU139" s="95"/>
      <c r="AV139" s="95"/>
      <c r="AW139" s="95"/>
      <c r="AX139" s="95"/>
      <c r="AY139" s="95"/>
      <c r="AZ139" s="95"/>
      <c r="BA139" s="95"/>
      <c r="BB139" s="95"/>
      <c r="BC139" s="95"/>
      <c r="BD139" s="95"/>
      <c r="BE139" s="95"/>
      <c r="BF139" s="95"/>
      <c r="BG139" s="95"/>
      <c r="BH139" s="95"/>
      <c r="BI139" s="95"/>
    </row>
    <row r="140" spans="1:61" x14ac:dyDescent="0.65">
      <c r="A140" s="95"/>
      <c r="B140" s="95"/>
      <c r="C140" s="95"/>
      <c r="D140" s="95"/>
      <c r="E140" s="95"/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5"/>
      <c r="S140" s="95"/>
      <c r="T140" s="95"/>
      <c r="U140" s="95"/>
      <c r="V140" s="95"/>
      <c r="W140" s="95"/>
      <c r="X140" s="95"/>
      <c r="Y140" s="95"/>
      <c r="Z140" s="95"/>
      <c r="AA140" s="95"/>
      <c r="AB140" s="95"/>
      <c r="AC140" s="95"/>
      <c r="AD140" s="95"/>
      <c r="AE140" s="95"/>
      <c r="AF140" s="95"/>
      <c r="AG140" s="95"/>
      <c r="AH140" s="95"/>
      <c r="AI140" s="95"/>
      <c r="AJ140" s="95"/>
      <c r="AK140" s="95"/>
      <c r="AL140" s="95"/>
      <c r="AM140" s="95"/>
      <c r="AN140" s="95"/>
      <c r="AO140" s="95"/>
      <c r="AP140" s="95"/>
      <c r="AQ140" s="95"/>
      <c r="AR140" s="95"/>
      <c r="AS140" s="95"/>
      <c r="AT140" s="95"/>
      <c r="AU140" s="95"/>
      <c r="AV140" s="95"/>
      <c r="AW140" s="95"/>
      <c r="AX140" s="95"/>
      <c r="AY140" s="95"/>
      <c r="AZ140" s="95"/>
      <c r="BA140" s="95"/>
      <c r="BB140" s="95"/>
      <c r="BC140" s="95"/>
      <c r="BD140" s="95"/>
      <c r="BE140" s="95"/>
      <c r="BF140" s="95"/>
      <c r="BG140" s="95"/>
      <c r="BH140" s="95"/>
      <c r="BI140" s="95"/>
    </row>
    <row r="141" spans="1:61" x14ac:dyDescent="0.65">
      <c r="A141" s="95"/>
      <c r="B141" s="95"/>
      <c r="C141" s="95"/>
      <c r="D141" s="95"/>
      <c r="E141" s="95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95"/>
      <c r="V141" s="95"/>
      <c r="W141" s="95"/>
      <c r="X141" s="95"/>
      <c r="Y141" s="95"/>
      <c r="Z141" s="95"/>
      <c r="AA141" s="95"/>
      <c r="AB141" s="95"/>
      <c r="AC141" s="95"/>
      <c r="AD141" s="95"/>
      <c r="AE141" s="95"/>
      <c r="AF141" s="95"/>
      <c r="AG141" s="95"/>
      <c r="AH141" s="95"/>
      <c r="AI141" s="95"/>
      <c r="AJ141" s="95"/>
      <c r="AK141" s="95"/>
      <c r="AL141" s="95"/>
      <c r="AM141" s="95"/>
      <c r="AN141" s="95"/>
      <c r="AO141" s="95"/>
      <c r="AP141" s="95"/>
      <c r="AQ141" s="95"/>
      <c r="AR141" s="95"/>
      <c r="AS141" s="95"/>
      <c r="AT141" s="95"/>
      <c r="AU141" s="95"/>
      <c r="AV141" s="95"/>
      <c r="AW141" s="95"/>
      <c r="AX141" s="95"/>
      <c r="AY141" s="95"/>
      <c r="AZ141" s="95"/>
      <c r="BA141" s="95"/>
      <c r="BB141" s="95"/>
      <c r="BC141" s="95"/>
      <c r="BD141" s="95"/>
      <c r="BE141" s="95"/>
      <c r="BF141" s="95"/>
      <c r="BG141" s="95"/>
      <c r="BH141" s="95"/>
      <c r="BI141" s="95"/>
    </row>
    <row r="142" spans="1:61" x14ac:dyDescent="0.65">
      <c r="A142" s="95"/>
      <c r="B142" s="95"/>
      <c r="C142" s="95"/>
      <c r="D142" s="95"/>
      <c r="E142" s="95"/>
      <c r="F142" s="95"/>
      <c r="G142" s="95"/>
      <c r="H142" s="95"/>
      <c r="I142" s="95"/>
      <c r="J142" s="95"/>
      <c r="K142" s="95"/>
      <c r="L142" s="95"/>
      <c r="M142" s="95"/>
      <c r="N142" s="95"/>
      <c r="O142" s="95"/>
      <c r="P142" s="95"/>
      <c r="Q142" s="95"/>
      <c r="R142" s="95"/>
      <c r="S142" s="95"/>
      <c r="T142" s="95"/>
      <c r="U142" s="95"/>
      <c r="V142" s="95"/>
      <c r="W142" s="95"/>
      <c r="X142" s="95"/>
      <c r="Y142" s="95"/>
      <c r="Z142" s="95"/>
      <c r="AA142" s="95"/>
      <c r="AB142" s="95"/>
      <c r="AC142" s="95"/>
      <c r="AD142" s="95"/>
      <c r="AE142" s="95"/>
      <c r="AF142" s="95"/>
      <c r="AG142" s="95"/>
      <c r="AH142" s="95"/>
      <c r="AI142" s="95"/>
      <c r="AJ142" s="95"/>
      <c r="AK142" s="95"/>
      <c r="AL142" s="95"/>
      <c r="AM142" s="95"/>
      <c r="AN142" s="95"/>
      <c r="AO142" s="95"/>
      <c r="AP142" s="95"/>
      <c r="AQ142" s="95"/>
      <c r="AR142" s="95"/>
      <c r="AS142" s="95"/>
      <c r="AT142" s="95"/>
      <c r="AU142" s="95"/>
      <c r="AV142" s="95"/>
      <c r="AW142" s="95"/>
      <c r="AX142" s="95"/>
      <c r="AY142" s="95"/>
      <c r="AZ142" s="95"/>
      <c r="BA142" s="95"/>
      <c r="BB142" s="95"/>
      <c r="BC142" s="95"/>
      <c r="BD142" s="95"/>
      <c r="BE142" s="95"/>
      <c r="BF142" s="95"/>
      <c r="BG142" s="95"/>
      <c r="BH142" s="95"/>
      <c r="BI142" s="95"/>
    </row>
    <row r="143" spans="1:61" x14ac:dyDescent="0.65">
      <c r="A143" s="95"/>
      <c r="B143" s="95"/>
      <c r="C143" s="95"/>
      <c r="D143" s="95"/>
      <c r="E143" s="95"/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95"/>
      <c r="R143" s="95"/>
      <c r="S143" s="95"/>
      <c r="T143" s="95"/>
      <c r="U143" s="95"/>
      <c r="V143" s="95"/>
      <c r="W143" s="95"/>
      <c r="X143" s="95"/>
      <c r="Y143" s="95"/>
      <c r="Z143" s="95"/>
      <c r="AA143" s="95"/>
      <c r="AB143" s="95"/>
      <c r="AC143" s="95"/>
      <c r="AD143" s="95"/>
      <c r="AE143" s="95"/>
      <c r="AF143" s="95"/>
      <c r="AG143" s="95"/>
      <c r="AH143" s="95"/>
      <c r="AI143" s="95"/>
      <c r="AJ143" s="95"/>
      <c r="AK143" s="95"/>
      <c r="AL143" s="95"/>
      <c r="AM143" s="95"/>
      <c r="AN143" s="95"/>
      <c r="AO143" s="95"/>
      <c r="AP143" s="95"/>
      <c r="AQ143" s="95"/>
      <c r="AR143" s="95"/>
      <c r="AS143" s="95"/>
      <c r="AT143" s="95"/>
      <c r="AU143" s="95"/>
      <c r="AV143" s="95"/>
      <c r="AW143" s="95"/>
      <c r="AX143" s="95"/>
      <c r="AY143" s="95"/>
      <c r="AZ143" s="95"/>
      <c r="BA143" s="95"/>
      <c r="BB143" s="95"/>
      <c r="BC143" s="95"/>
      <c r="BD143" s="95"/>
      <c r="BE143" s="95"/>
      <c r="BF143" s="95"/>
      <c r="BG143" s="95"/>
      <c r="BH143" s="95"/>
      <c r="BI143" s="95"/>
    </row>
    <row r="144" spans="1:61" x14ac:dyDescent="0.65">
      <c r="A144" s="95"/>
      <c r="B144" s="95"/>
      <c r="C144" s="95"/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5"/>
      <c r="T144" s="95"/>
      <c r="U144" s="95"/>
      <c r="V144" s="95"/>
      <c r="W144" s="95"/>
      <c r="X144" s="95"/>
      <c r="Y144" s="95"/>
      <c r="Z144" s="95"/>
      <c r="AA144" s="95"/>
      <c r="AB144" s="95"/>
      <c r="AC144" s="95"/>
      <c r="AD144" s="95"/>
      <c r="AE144" s="95"/>
      <c r="AF144" s="95"/>
      <c r="AG144" s="95"/>
      <c r="AH144" s="95"/>
      <c r="AI144" s="95"/>
      <c r="AJ144" s="95"/>
      <c r="AK144" s="95"/>
      <c r="AL144" s="95"/>
      <c r="AM144" s="95"/>
      <c r="AN144" s="95"/>
      <c r="AO144" s="95"/>
      <c r="AP144" s="95"/>
      <c r="AQ144" s="95"/>
      <c r="AR144" s="95"/>
      <c r="AS144" s="95"/>
      <c r="AT144" s="95"/>
      <c r="AU144" s="95"/>
      <c r="AV144" s="95"/>
      <c r="AW144" s="95"/>
      <c r="AX144" s="95"/>
      <c r="AY144" s="95"/>
      <c r="AZ144" s="95"/>
      <c r="BA144" s="95"/>
      <c r="BB144" s="95"/>
      <c r="BC144" s="95"/>
      <c r="BD144" s="95"/>
      <c r="BE144" s="95"/>
      <c r="BF144" s="95"/>
      <c r="BG144" s="95"/>
      <c r="BH144" s="95"/>
      <c r="BI144" s="95"/>
    </row>
    <row r="145" spans="1:61" x14ac:dyDescent="0.65">
      <c r="A145" s="95"/>
      <c r="B145" s="95"/>
      <c r="C145" s="95"/>
      <c r="D145" s="95"/>
      <c r="E145" s="95"/>
      <c r="F145" s="95"/>
      <c r="G145" s="95"/>
      <c r="H145" s="95"/>
      <c r="I145" s="95"/>
      <c r="J145" s="95"/>
      <c r="K145" s="95"/>
      <c r="L145" s="95"/>
      <c r="M145" s="95"/>
      <c r="N145" s="95"/>
      <c r="O145" s="95"/>
      <c r="P145" s="95"/>
      <c r="Q145" s="95"/>
      <c r="R145" s="95"/>
      <c r="S145" s="95"/>
      <c r="T145" s="95"/>
      <c r="U145" s="95"/>
      <c r="V145" s="95"/>
      <c r="W145" s="95"/>
      <c r="X145" s="95"/>
      <c r="Y145" s="95"/>
      <c r="Z145" s="95"/>
      <c r="AA145" s="95"/>
      <c r="AB145" s="95"/>
      <c r="AC145" s="95"/>
      <c r="AD145" s="95"/>
      <c r="AE145" s="95"/>
      <c r="AF145" s="95"/>
      <c r="AG145" s="95"/>
      <c r="AH145" s="95"/>
      <c r="AI145" s="95"/>
      <c r="AJ145" s="95"/>
      <c r="AK145" s="95"/>
      <c r="AL145" s="95"/>
      <c r="AM145" s="95"/>
      <c r="AN145" s="95"/>
      <c r="AO145" s="95"/>
      <c r="AP145" s="95"/>
      <c r="AQ145" s="95"/>
      <c r="AR145" s="95"/>
      <c r="AS145" s="95"/>
      <c r="AT145" s="95"/>
      <c r="AU145" s="95"/>
      <c r="AV145" s="95"/>
      <c r="AW145" s="95"/>
      <c r="AX145" s="95"/>
      <c r="AY145" s="95"/>
      <c r="AZ145" s="95"/>
      <c r="BA145" s="95"/>
      <c r="BB145" s="95"/>
      <c r="BC145" s="95"/>
      <c r="BD145" s="95"/>
      <c r="BE145" s="95"/>
      <c r="BF145" s="95"/>
      <c r="BG145" s="95"/>
      <c r="BH145" s="95"/>
      <c r="BI145" s="95"/>
    </row>
    <row r="146" spans="1:61" x14ac:dyDescent="0.65">
      <c r="A146" s="95"/>
      <c r="B146" s="95"/>
      <c r="C146" s="95"/>
      <c r="D146" s="95"/>
      <c r="E146" s="95"/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95"/>
      <c r="U146" s="95"/>
      <c r="V146" s="95"/>
      <c r="W146" s="95"/>
      <c r="X146" s="95"/>
      <c r="Y146" s="95"/>
      <c r="Z146" s="95"/>
      <c r="AA146" s="95"/>
      <c r="AB146" s="95"/>
      <c r="AC146" s="95"/>
      <c r="AD146" s="95"/>
      <c r="AE146" s="95"/>
      <c r="AF146" s="95"/>
      <c r="AG146" s="95"/>
      <c r="AH146" s="95"/>
      <c r="AI146" s="95"/>
      <c r="AJ146" s="95"/>
      <c r="AK146" s="95"/>
      <c r="AL146" s="95"/>
      <c r="AM146" s="95"/>
      <c r="AN146" s="95"/>
      <c r="AO146" s="95"/>
      <c r="AP146" s="95"/>
      <c r="AQ146" s="95"/>
      <c r="AR146" s="95"/>
      <c r="AS146" s="95"/>
      <c r="AT146" s="95"/>
      <c r="AU146" s="95"/>
      <c r="AV146" s="95"/>
      <c r="AW146" s="95"/>
      <c r="AX146" s="95"/>
      <c r="AY146" s="95"/>
      <c r="AZ146" s="95"/>
      <c r="BA146" s="95"/>
      <c r="BB146" s="95"/>
      <c r="BC146" s="95"/>
      <c r="BD146" s="95"/>
      <c r="BE146" s="95"/>
      <c r="BF146" s="95"/>
      <c r="BG146" s="95"/>
      <c r="BH146" s="95"/>
      <c r="BI146" s="95"/>
    </row>
    <row r="147" spans="1:61" x14ac:dyDescent="0.65">
      <c r="A147" s="95"/>
      <c r="B147" s="95"/>
      <c r="C147" s="95"/>
      <c r="D147" s="95"/>
      <c r="E147" s="95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5"/>
      <c r="S147" s="95"/>
      <c r="T147" s="95"/>
      <c r="U147" s="95"/>
      <c r="V147" s="95"/>
      <c r="W147" s="95"/>
      <c r="X147" s="95"/>
      <c r="Y147" s="95"/>
      <c r="Z147" s="95"/>
      <c r="AA147" s="95"/>
      <c r="AB147" s="95"/>
      <c r="AC147" s="95"/>
      <c r="AD147" s="95"/>
      <c r="AE147" s="95"/>
      <c r="AF147" s="95"/>
      <c r="AG147" s="95"/>
      <c r="AH147" s="95"/>
      <c r="AI147" s="95"/>
      <c r="AJ147" s="95"/>
      <c r="AK147" s="95"/>
      <c r="AL147" s="95"/>
      <c r="AM147" s="95"/>
      <c r="AN147" s="95"/>
      <c r="AO147" s="95"/>
      <c r="AP147" s="95"/>
      <c r="AQ147" s="95"/>
      <c r="AR147" s="95"/>
      <c r="AS147" s="95"/>
      <c r="AT147" s="95"/>
      <c r="AU147" s="95"/>
      <c r="AV147" s="95"/>
      <c r="AW147" s="95"/>
      <c r="AX147" s="95"/>
      <c r="AY147" s="95"/>
      <c r="AZ147" s="95"/>
      <c r="BA147" s="95"/>
      <c r="BB147" s="95"/>
      <c r="BC147" s="95"/>
      <c r="BD147" s="95"/>
      <c r="BE147" s="95"/>
      <c r="BF147" s="95"/>
      <c r="BG147" s="95"/>
      <c r="BH147" s="95"/>
      <c r="BI147" s="95"/>
    </row>
    <row r="148" spans="1:61" x14ac:dyDescent="0.65">
      <c r="A148" s="95"/>
      <c r="B148" s="95"/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5"/>
      <c r="V148" s="95"/>
      <c r="W148" s="95"/>
      <c r="X148" s="95"/>
      <c r="Y148" s="95"/>
      <c r="Z148" s="95"/>
      <c r="AA148" s="95"/>
      <c r="AB148" s="95"/>
      <c r="AC148" s="95"/>
      <c r="AD148" s="95"/>
      <c r="AE148" s="95"/>
      <c r="AF148" s="95"/>
      <c r="AG148" s="95"/>
      <c r="AH148" s="95"/>
      <c r="AI148" s="95"/>
      <c r="AJ148" s="95"/>
      <c r="AK148" s="95"/>
      <c r="AL148" s="95"/>
      <c r="AM148" s="95"/>
      <c r="AN148" s="95"/>
      <c r="AO148" s="95"/>
      <c r="AP148" s="95"/>
      <c r="AQ148" s="95"/>
      <c r="AR148" s="95"/>
      <c r="AS148" s="95"/>
      <c r="AT148" s="95"/>
      <c r="AU148" s="95"/>
      <c r="AV148" s="95"/>
      <c r="AW148" s="95"/>
      <c r="AX148" s="95"/>
      <c r="AY148" s="95"/>
      <c r="AZ148" s="95"/>
      <c r="BA148" s="95"/>
      <c r="BB148" s="95"/>
      <c r="BC148" s="95"/>
      <c r="BD148" s="95"/>
      <c r="BE148" s="95"/>
      <c r="BF148" s="95"/>
      <c r="BG148" s="95"/>
      <c r="BH148" s="95"/>
      <c r="BI148" s="95"/>
    </row>
    <row r="149" spans="1:61" x14ac:dyDescent="0.65">
      <c r="A149" s="95"/>
      <c r="B149" s="95"/>
      <c r="C149" s="95"/>
      <c r="D149" s="95"/>
      <c r="E149" s="95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5"/>
      <c r="V149" s="95"/>
      <c r="W149" s="95"/>
      <c r="X149" s="95"/>
      <c r="Y149" s="95"/>
      <c r="Z149" s="95"/>
      <c r="AA149" s="95"/>
      <c r="AB149" s="95"/>
      <c r="AC149" s="95"/>
      <c r="AD149" s="95"/>
      <c r="AE149" s="95"/>
      <c r="AF149" s="95"/>
      <c r="AG149" s="95"/>
      <c r="AH149" s="95"/>
      <c r="AI149" s="95"/>
      <c r="AJ149" s="95"/>
      <c r="AK149" s="95"/>
      <c r="AL149" s="95"/>
      <c r="AM149" s="95"/>
      <c r="AN149" s="95"/>
      <c r="AO149" s="95"/>
      <c r="AP149" s="95"/>
      <c r="AQ149" s="95"/>
      <c r="AR149" s="95"/>
      <c r="AS149" s="95"/>
      <c r="AT149" s="95"/>
      <c r="AU149" s="95"/>
      <c r="AV149" s="95"/>
      <c r="AW149" s="95"/>
      <c r="AX149" s="95"/>
      <c r="AY149" s="95"/>
      <c r="AZ149" s="95"/>
      <c r="BA149" s="95"/>
      <c r="BB149" s="95"/>
      <c r="BC149" s="95"/>
      <c r="BD149" s="95"/>
      <c r="BE149" s="95"/>
      <c r="BF149" s="95"/>
      <c r="BG149" s="95"/>
      <c r="BH149" s="95"/>
      <c r="BI149" s="95"/>
    </row>
    <row r="150" spans="1:61" x14ac:dyDescent="0.65">
      <c r="A150" s="95"/>
      <c r="B150" s="95"/>
      <c r="C150" s="95"/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5"/>
      <c r="Z150" s="95"/>
      <c r="AA150" s="95"/>
      <c r="AB150" s="95"/>
      <c r="AC150" s="95"/>
      <c r="AD150" s="95"/>
      <c r="AE150" s="95"/>
      <c r="AF150" s="95"/>
      <c r="AG150" s="95"/>
      <c r="AH150" s="95"/>
      <c r="AI150" s="95"/>
      <c r="AJ150" s="95"/>
      <c r="AK150" s="95"/>
      <c r="AL150" s="95"/>
      <c r="AM150" s="95"/>
      <c r="AN150" s="95"/>
      <c r="AO150" s="95"/>
      <c r="AP150" s="95"/>
      <c r="AQ150" s="95"/>
      <c r="AR150" s="95"/>
      <c r="AS150" s="95"/>
      <c r="AT150" s="95"/>
      <c r="AU150" s="95"/>
      <c r="AV150" s="95"/>
      <c r="AW150" s="95"/>
      <c r="AX150" s="95"/>
      <c r="AY150" s="95"/>
      <c r="AZ150" s="95"/>
      <c r="BA150" s="95"/>
      <c r="BB150" s="95"/>
      <c r="BC150" s="95"/>
      <c r="BD150" s="95"/>
      <c r="BE150" s="95"/>
      <c r="BF150" s="95"/>
      <c r="BG150" s="95"/>
      <c r="BH150" s="95"/>
      <c r="BI150" s="95"/>
    </row>
    <row r="151" spans="1:61" x14ac:dyDescent="0.65">
      <c r="A151" s="95"/>
      <c r="B151" s="95"/>
      <c r="C151" s="95"/>
      <c r="D151" s="95"/>
      <c r="E151" s="95"/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/>
      <c r="Y151" s="95"/>
      <c r="Z151" s="95"/>
      <c r="AA151" s="95"/>
      <c r="AB151" s="95"/>
      <c r="AC151" s="95"/>
      <c r="AD151" s="95"/>
      <c r="AE151" s="95"/>
      <c r="AF151" s="95"/>
      <c r="AG151" s="95"/>
      <c r="AH151" s="95"/>
      <c r="AI151" s="95"/>
      <c r="AJ151" s="95"/>
      <c r="AK151" s="95"/>
      <c r="AL151" s="95"/>
      <c r="AM151" s="95"/>
      <c r="AN151" s="95"/>
      <c r="AO151" s="95"/>
      <c r="AP151" s="95"/>
      <c r="AQ151" s="95"/>
      <c r="AR151" s="95"/>
      <c r="AS151" s="95"/>
      <c r="AT151" s="95"/>
      <c r="AU151" s="95"/>
      <c r="AV151" s="95"/>
      <c r="AW151" s="95"/>
      <c r="AX151" s="95"/>
      <c r="AY151" s="95"/>
      <c r="AZ151" s="95"/>
      <c r="BA151" s="95"/>
      <c r="BB151" s="95"/>
      <c r="BC151" s="95"/>
      <c r="BD151" s="95"/>
      <c r="BE151" s="95"/>
      <c r="BF151" s="95"/>
      <c r="BG151" s="95"/>
      <c r="BH151" s="95"/>
      <c r="BI151" s="95"/>
    </row>
    <row r="152" spans="1:61" x14ac:dyDescent="0.65">
      <c r="A152" s="95"/>
      <c r="B152" s="95"/>
      <c r="C152" s="95"/>
      <c r="D152" s="95"/>
      <c r="E152" s="95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5"/>
      <c r="Z152" s="95"/>
      <c r="AA152" s="95"/>
      <c r="AB152" s="95"/>
      <c r="AC152" s="95"/>
      <c r="AD152" s="95"/>
      <c r="AE152" s="95"/>
      <c r="AF152" s="95"/>
      <c r="AG152" s="95"/>
      <c r="AH152" s="95"/>
      <c r="AI152" s="95"/>
      <c r="AJ152" s="95"/>
      <c r="AK152" s="95"/>
      <c r="AL152" s="95"/>
      <c r="AM152" s="95"/>
      <c r="AN152" s="95"/>
      <c r="AO152" s="95"/>
      <c r="AP152" s="95"/>
      <c r="AQ152" s="95"/>
      <c r="AR152" s="95"/>
      <c r="AS152" s="95"/>
      <c r="AT152" s="95"/>
      <c r="AU152" s="95"/>
      <c r="AV152" s="95"/>
      <c r="AW152" s="95"/>
      <c r="AX152" s="95"/>
      <c r="AY152" s="95"/>
      <c r="AZ152" s="95"/>
      <c r="BA152" s="95"/>
      <c r="BB152" s="95"/>
      <c r="BC152" s="95"/>
      <c r="BD152" s="95"/>
      <c r="BE152" s="95"/>
      <c r="BF152" s="95"/>
      <c r="BG152" s="95"/>
      <c r="BH152" s="95"/>
      <c r="BI152" s="95"/>
    </row>
    <row r="153" spans="1:61" x14ac:dyDescent="0.65">
      <c r="A153" s="95"/>
      <c r="B153" s="95"/>
      <c r="C153" s="95"/>
      <c r="D153" s="95"/>
      <c r="E153" s="95"/>
      <c r="F153" s="95"/>
      <c r="G153" s="95"/>
      <c r="H153" s="95"/>
      <c r="I153" s="95"/>
      <c r="J153" s="95"/>
      <c r="K153" s="95"/>
      <c r="L153" s="95"/>
      <c r="M153" s="95"/>
      <c r="N153" s="95"/>
      <c r="O153" s="95"/>
      <c r="P153" s="95"/>
      <c r="Q153" s="95"/>
      <c r="R153" s="95"/>
      <c r="S153" s="95"/>
      <c r="T153" s="95"/>
      <c r="U153" s="95"/>
      <c r="V153" s="95"/>
      <c r="W153" s="95"/>
      <c r="X153" s="95"/>
      <c r="Y153" s="95"/>
      <c r="Z153" s="95"/>
      <c r="AA153" s="95"/>
      <c r="AB153" s="95"/>
      <c r="AC153" s="95"/>
      <c r="AD153" s="95"/>
      <c r="AE153" s="95"/>
      <c r="AF153" s="95"/>
      <c r="AG153" s="95"/>
      <c r="AH153" s="95"/>
      <c r="AI153" s="95"/>
      <c r="AJ153" s="95"/>
      <c r="AK153" s="95"/>
      <c r="AL153" s="95"/>
      <c r="AM153" s="95"/>
      <c r="AN153" s="95"/>
      <c r="AO153" s="95"/>
      <c r="AP153" s="95"/>
      <c r="AQ153" s="95"/>
      <c r="AR153" s="95"/>
      <c r="AS153" s="95"/>
      <c r="AT153" s="95"/>
      <c r="AU153" s="95"/>
      <c r="AV153" s="95"/>
      <c r="AW153" s="95"/>
      <c r="AX153" s="95"/>
      <c r="AY153" s="95"/>
      <c r="AZ153" s="95"/>
      <c r="BA153" s="95"/>
      <c r="BB153" s="95"/>
      <c r="BC153" s="95"/>
      <c r="BD153" s="95"/>
      <c r="BE153" s="95"/>
      <c r="BF153" s="95"/>
      <c r="BG153" s="95"/>
      <c r="BH153" s="95"/>
      <c r="BI153" s="95"/>
    </row>
    <row r="154" spans="1:61" x14ac:dyDescent="0.65">
      <c r="A154" s="95"/>
      <c r="B154" s="95"/>
      <c r="C154" s="95"/>
      <c r="D154" s="95"/>
      <c r="E154" s="95"/>
      <c r="F154" s="95"/>
      <c r="G154" s="95"/>
      <c r="H154" s="95"/>
      <c r="I154" s="95"/>
      <c r="J154" s="95"/>
      <c r="K154" s="95"/>
      <c r="L154" s="95"/>
      <c r="M154" s="95"/>
      <c r="N154" s="95"/>
      <c r="O154" s="95"/>
      <c r="P154" s="95"/>
      <c r="Q154" s="95"/>
      <c r="R154" s="95"/>
      <c r="S154" s="95"/>
      <c r="T154" s="95"/>
      <c r="U154" s="95"/>
      <c r="V154" s="95"/>
      <c r="W154" s="95"/>
      <c r="X154" s="95"/>
      <c r="Y154" s="95"/>
      <c r="Z154" s="95"/>
      <c r="AA154" s="95"/>
      <c r="AB154" s="95"/>
      <c r="AC154" s="95"/>
      <c r="AD154" s="95"/>
      <c r="AE154" s="95"/>
      <c r="AF154" s="95"/>
      <c r="AG154" s="95"/>
      <c r="AH154" s="95"/>
      <c r="AI154" s="95"/>
      <c r="AJ154" s="95"/>
      <c r="AK154" s="95"/>
      <c r="AL154" s="95"/>
      <c r="AM154" s="95"/>
      <c r="AN154" s="95"/>
      <c r="AO154" s="95"/>
      <c r="AP154" s="95"/>
      <c r="AQ154" s="95"/>
      <c r="AR154" s="95"/>
      <c r="AS154" s="95"/>
      <c r="AT154" s="95"/>
      <c r="AU154" s="95"/>
      <c r="AV154" s="95"/>
      <c r="AW154" s="95"/>
      <c r="AX154" s="95"/>
      <c r="AY154" s="95"/>
      <c r="AZ154" s="95"/>
      <c r="BA154" s="95"/>
      <c r="BB154" s="95"/>
      <c r="BC154" s="95"/>
      <c r="BD154" s="95"/>
      <c r="BE154" s="95"/>
      <c r="BF154" s="95"/>
      <c r="BG154" s="95"/>
      <c r="BH154" s="95"/>
      <c r="BI154" s="95"/>
    </row>
    <row r="155" spans="1:61" x14ac:dyDescent="0.65">
      <c r="A155" s="95"/>
      <c r="B155" s="95"/>
      <c r="C155" s="95"/>
      <c r="D155" s="95"/>
      <c r="E155" s="95"/>
      <c r="F155" s="95"/>
      <c r="G155" s="95"/>
      <c r="H155" s="95"/>
      <c r="I155" s="95"/>
      <c r="J155" s="95"/>
      <c r="K155" s="95"/>
      <c r="L155" s="95"/>
      <c r="M155" s="95"/>
      <c r="N155" s="95"/>
      <c r="O155" s="95"/>
      <c r="P155" s="95"/>
      <c r="Q155" s="95"/>
      <c r="R155" s="95"/>
      <c r="S155" s="95"/>
      <c r="T155" s="95"/>
      <c r="U155" s="95"/>
      <c r="V155" s="95"/>
      <c r="W155" s="95"/>
      <c r="X155" s="95"/>
      <c r="Y155" s="95"/>
      <c r="Z155" s="95"/>
      <c r="AA155" s="95"/>
      <c r="AB155" s="95"/>
      <c r="AC155" s="95"/>
      <c r="AD155" s="95"/>
      <c r="AE155" s="95"/>
      <c r="AF155" s="95"/>
      <c r="AG155" s="95"/>
      <c r="AH155" s="95"/>
      <c r="AI155" s="95"/>
      <c r="AJ155" s="95"/>
      <c r="AK155" s="95"/>
      <c r="AL155" s="95"/>
      <c r="AM155" s="95"/>
      <c r="AN155" s="95"/>
      <c r="AO155" s="95"/>
      <c r="AP155" s="95"/>
      <c r="AQ155" s="95"/>
      <c r="AR155" s="95"/>
      <c r="AS155" s="95"/>
      <c r="AT155" s="95"/>
      <c r="AU155" s="95"/>
      <c r="AV155" s="95"/>
      <c r="AW155" s="95"/>
      <c r="AX155" s="95"/>
      <c r="AY155" s="95"/>
      <c r="AZ155" s="95"/>
      <c r="BA155" s="95"/>
      <c r="BB155" s="95"/>
      <c r="BC155" s="95"/>
      <c r="BD155" s="95"/>
      <c r="BE155" s="95"/>
      <c r="BF155" s="95"/>
      <c r="BG155" s="95"/>
      <c r="BH155" s="95"/>
      <c r="BI155" s="95"/>
    </row>
    <row r="156" spans="1:61" x14ac:dyDescent="0.65">
      <c r="A156" s="95"/>
      <c r="B156" s="95"/>
      <c r="C156" s="95"/>
      <c r="D156" s="95"/>
      <c r="E156" s="95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5"/>
      <c r="S156" s="95"/>
      <c r="T156" s="95"/>
      <c r="U156" s="95"/>
      <c r="V156" s="95"/>
      <c r="W156" s="95"/>
      <c r="X156" s="95"/>
      <c r="Y156" s="95"/>
      <c r="Z156" s="95"/>
      <c r="AA156" s="95"/>
      <c r="AB156" s="95"/>
      <c r="AC156" s="95"/>
      <c r="AD156" s="95"/>
      <c r="AE156" s="95"/>
      <c r="AF156" s="95"/>
      <c r="AG156" s="95"/>
      <c r="AH156" s="95"/>
      <c r="AI156" s="95"/>
      <c r="AJ156" s="95"/>
      <c r="AK156" s="95"/>
      <c r="AL156" s="95"/>
      <c r="AM156" s="95"/>
      <c r="AN156" s="95"/>
      <c r="AO156" s="95"/>
      <c r="AP156" s="95"/>
      <c r="AQ156" s="95"/>
      <c r="AR156" s="95"/>
      <c r="AS156" s="95"/>
      <c r="AT156" s="95"/>
      <c r="AU156" s="95"/>
      <c r="AV156" s="95"/>
      <c r="AW156" s="95"/>
      <c r="AX156" s="95"/>
      <c r="AY156" s="95"/>
      <c r="AZ156" s="95"/>
      <c r="BA156" s="95"/>
      <c r="BB156" s="95"/>
      <c r="BC156" s="95"/>
      <c r="BD156" s="95"/>
      <c r="BE156" s="95"/>
      <c r="BF156" s="95"/>
      <c r="BG156" s="95"/>
      <c r="BH156" s="95"/>
      <c r="BI156" s="95"/>
    </row>
    <row r="157" spans="1:61" x14ac:dyDescent="0.65">
      <c r="A157" s="95"/>
      <c r="B157" s="95"/>
      <c r="C157" s="95"/>
      <c r="D157" s="95"/>
      <c r="E157" s="95"/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5"/>
      <c r="S157" s="95"/>
      <c r="T157" s="95"/>
      <c r="U157" s="95"/>
      <c r="V157" s="95"/>
      <c r="W157" s="95"/>
      <c r="X157" s="95"/>
      <c r="Y157" s="95"/>
      <c r="Z157" s="95"/>
      <c r="AA157" s="95"/>
      <c r="AB157" s="95"/>
      <c r="AC157" s="95"/>
      <c r="AD157" s="95"/>
      <c r="AE157" s="95"/>
      <c r="AF157" s="95"/>
      <c r="AG157" s="95"/>
      <c r="AH157" s="95"/>
      <c r="AI157" s="95"/>
      <c r="AJ157" s="95"/>
      <c r="AK157" s="95"/>
      <c r="AL157" s="95"/>
      <c r="AM157" s="95"/>
      <c r="AN157" s="95"/>
      <c r="AO157" s="95"/>
      <c r="AP157" s="95"/>
      <c r="AQ157" s="95"/>
      <c r="AR157" s="95"/>
      <c r="AS157" s="95"/>
      <c r="AT157" s="95"/>
      <c r="AU157" s="95"/>
      <c r="AV157" s="95"/>
      <c r="AW157" s="95"/>
      <c r="AX157" s="95"/>
      <c r="AY157" s="95"/>
      <c r="AZ157" s="95"/>
      <c r="BA157" s="95"/>
      <c r="BB157" s="95"/>
      <c r="BC157" s="95"/>
      <c r="BD157" s="95"/>
      <c r="BE157" s="95"/>
      <c r="BF157" s="95"/>
      <c r="BG157" s="95"/>
      <c r="BH157" s="95"/>
      <c r="BI157" s="95"/>
    </row>
    <row r="158" spans="1:61" x14ac:dyDescent="0.65">
      <c r="A158" s="95"/>
      <c r="B158" s="95"/>
      <c r="C158" s="95"/>
      <c r="D158" s="95"/>
      <c r="E158" s="95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5"/>
      <c r="Q158" s="95"/>
      <c r="R158" s="95"/>
      <c r="S158" s="95"/>
      <c r="T158" s="95"/>
      <c r="U158" s="95"/>
      <c r="V158" s="95"/>
      <c r="W158" s="95"/>
      <c r="X158" s="95"/>
      <c r="Y158" s="95"/>
      <c r="Z158" s="95"/>
      <c r="AA158" s="95"/>
      <c r="AB158" s="95"/>
      <c r="AC158" s="95"/>
      <c r="AD158" s="95"/>
      <c r="AE158" s="95"/>
      <c r="AF158" s="95"/>
      <c r="AG158" s="95"/>
      <c r="AH158" s="95"/>
      <c r="AI158" s="95"/>
      <c r="AJ158" s="95"/>
      <c r="AK158" s="95"/>
      <c r="AL158" s="95"/>
      <c r="AM158" s="95"/>
      <c r="AN158" s="95"/>
      <c r="AO158" s="95"/>
      <c r="AP158" s="95"/>
      <c r="AQ158" s="95"/>
      <c r="AR158" s="95"/>
      <c r="AS158" s="95"/>
      <c r="AT158" s="95"/>
      <c r="AU158" s="95"/>
      <c r="AV158" s="95"/>
      <c r="AW158" s="95"/>
      <c r="AX158" s="95"/>
      <c r="AY158" s="95"/>
      <c r="AZ158" s="95"/>
      <c r="BA158" s="95"/>
      <c r="BB158" s="95"/>
      <c r="BC158" s="95"/>
      <c r="BD158" s="95"/>
      <c r="BE158" s="95"/>
      <c r="BF158" s="95"/>
      <c r="BG158" s="95"/>
      <c r="BH158" s="95"/>
      <c r="BI158" s="95"/>
    </row>
    <row r="159" spans="1:61" x14ac:dyDescent="0.65">
      <c r="A159" s="95"/>
      <c r="B159" s="95"/>
      <c r="C159" s="95"/>
      <c r="D159" s="95"/>
      <c r="E159" s="95"/>
      <c r="F159" s="95"/>
      <c r="G159" s="95"/>
      <c r="H159" s="95"/>
      <c r="I159" s="95"/>
      <c r="J159" s="95"/>
      <c r="K159" s="95"/>
      <c r="L159" s="95"/>
      <c r="M159" s="95"/>
      <c r="N159" s="95"/>
      <c r="O159" s="95"/>
      <c r="P159" s="95"/>
      <c r="Q159" s="95"/>
      <c r="R159" s="95"/>
      <c r="S159" s="95"/>
      <c r="T159" s="95"/>
      <c r="U159" s="95"/>
      <c r="V159" s="95"/>
      <c r="W159" s="95"/>
      <c r="X159" s="95"/>
      <c r="Y159" s="95"/>
      <c r="Z159" s="95"/>
      <c r="AA159" s="95"/>
      <c r="AB159" s="95"/>
      <c r="AC159" s="95"/>
      <c r="AD159" s="95"/>
      <c r="AE159" s="95"/>
      <c r="AF159" s="95"/>
      <c r="AG159" s="95"/>
      <c r="AH159" s="95"/>
      <c r="AI159" s="95"/>
      <c r="AJ159" s="95"/>
      <c r="AK159" s="95"/>
      <c r="AL159" s="95"/>
      <c r="AM159" s="95"/>
      <c r="AN159" s="95"/>
      <c r="AO159" s="95"/>
      <c r="AP159" s="95"/>
      <c r="AQ159" s="95"/>
      <c r="AR159" s="95"/>
      <c r="AS159" s="95"/>
      <c r="AT159" s="95"/>
      <c r="AU159" s="95"/>
      <c r="AV159" s="95"/>
      <c r="AW159" s="95"/>
      <c r="AX159" s="95"/>
      <c r="AY159" s="95"/>
      <c r="AZ159" s="95"/>
      <c r="BA159" s="95"/>
      <c r="BB159" s="95"/>
      <c r="BC159" s="95"/>
      <c r="BD159" s="95"/>
      <c r="BE159" s="95"/>
      <c r="BF159" s="95"/>
      <c r="BG159" s="95"/>
      <c r="BH159" s="95"/>
      <c r="BI159" s="95"/>
    </row>
    <row r="160" spans="1:61" x14ac:dyDescent="0.65">
      <c r="A160" s="95"/>
      <c r="B160" s="95"/>
      <c r="C160" s="95"/>
      <c r="D160" s="95"/>
      <c r="E160" s="95"/>
      <c r="F160" s="95"/>
      <c r="G160" s="95"/>
      <c r="H160" s="95"/>
      <c r="I160" s="95"/>
      <c r="J160" s="95"/>
      <c r="K160" s="95"/>
      <c r="L160" s="95"/>
      <c r="M160" s="95"/>
      <c r="N160" s="95"/>
      <c r="O160" s="95"/>
      <c r="P160" s="95"/>
      <c r="Q160" s="95"/>
      <c r="R160" s="95"/>
      <c r="S160" s="95"/>
      <c r="T160" s="95"/>
      <c r="U160" s="95"/>
      <c r="V160" s="95"/>
      <c r="W160" s="95"/>
      <c r="X160" s="95"/>
      <c r="Y160" s="95"/>
      <c r="Z160" s="95"/>
      <c r="AA160" s="95"/>
      <c r="AB160" s="95"/>
      <c r="AC160" s="95"/>
      <c r="AD160" s="95"/>
      <c r="AE160" s="95"/>
      <c r="AF160" s="95"/>
      <c r="AG160" s="95"/>
      <c r="AH160" s="95"/>
      <c r="AI160" s="95"/>
      <c r="AJ160" s="95"/>
      <c r="AK160" s="95"/>
      <c r="AL160" s="95"/>
      <c r="AM160" s="95"/>
      <c r="AN160" s="95"/>
      <c r="AO160" s="95"/>
      <c r="AP160" s="95"/>
      <c r="AQ160" s="95"/>
      <c r="AR160" s="95"/>
      <c r="AS160" s="95"/>
      <c r="AT160" s="95"/>
      <c r="AU160" s="95"/>
      <c r="AV160" s="95"/>
      <c r="AW160" s="95"/>
      <c r="AX160" s="95"/>
      <c r="AY160" s="95"/>
      <c r="AZ160" s="95"/>
      <c r="BA160" s="95"/>
      <c r="BB160" s="95"/>
      <c r="BC160" s="95"/>
      <c r="BD160" s="95"/>
      <c r="BE160" s="95"/>
      <c r="BF160" s="95"/>
      <c r="BG160" s="95"/>
      <c r="BH160" s="95"/>
      <c r="BI160" s="95"/>
    </row>
    <row r="161" spans="1:61" x14ac:dyDescent="0.65">
      <c r="A161" s="95"/>
      <c r="B161" s="95"/>
      <c r="C161" s="95"/>
      <c r="D161" s="95"/>
      <c r="E161" s="95"/>
      <c r="F161" s="95"/>
      <c r="G161" s="95"/>
      <c r="H161" s="95"/>
      <c r="I161" s="95"/>
      <c r="J161" s="95"/>
      <c r="K161" s="95"/>
      <c r="L161" s="95"/>
      <c r="M161" s="95"/>
      <c r="N161" s="95"/>
      <c r="O161" s="95"/>
      <c r="P161" s="95"/>
      <c r="Q161" s="95"/>
      <c r="R161" s="95"/>
      <c r="S161" s="95"/>
      <c r="T161" s="95"/>
      <c r="U161" s="95"/>
      <c r="V161" s="95"/>
      <c r="W161" s="95"/>
      <c r="X161" s="95"/>
      <c r="Y161" s="95"/>
      <c r="Z161" s="95"/>
      <c r="AA161" s="95"/>
      <c r="AB161" s="95"/>
      <c r="AC161" s="95"/>
      <c r="AD161" s="95"/>
      <c r="AE161" s="95"/>
      <c r="AF161" s="95"/>
      <c r="AG161" s="95"/>
      <c r="AH161" s="95"/>
      <c r="AI161" s="95"/>
      <c r="AJ161" s="95"/>
      <c r="AK161" s="95"/>
      <c r="AL161" s="95"/>
      <c r="AM161" s="95"/>
      <c r="AN161" s="95"/>
      <c r="AO161" s="95"/>
      <c r="AP161" s="95"/>
      <c r="AQ161" s="95"/>
      <c r="AR161" s="95"/>
      <c r="AS161" s="95"/>
      <c r="AT161" s="95"/>
      <c r="AU161" s="95"/>
      <c r="AV161" s="95"/>
      <c r="AW161" s="95"/>
      <c r="AX161" s="95"/>
      <c r="AY161" s="95"/>
      <c r="AZ161" s="95"/>
      <c r="BA161" s="95"/>
      <c r="BB161" s="95"/>
      <c r="BC161" s="95"/>
      <c r="BD161" s="95"/>
      <c r="BE161" s="95"/>
      <c r="BF161" s="95"/>
      <c r="BG161" s="95"/>
      <c r="BH161" s="95"/>
      <c r="BI161" s="95"/>
    </row>
    <row r="162" spans="1:61" x14ac:dyDescent="0.65">
      <c r="A162" s="95"/>
      <c r="B162" s="95"/>
      <c r="C162" s="95"/>
      <c r="D162" s="95"/>
      <c r="E162" s="95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5"/>
      <c r="Q162" s="95"/>
      <c r="R162" s="95"/>
      <c r="S162" s="95"/>
      <c r="T162" s="95"/>
      <c r="U162" s="95"/>
      <c r="V162" s="95"/>
      <c r="W162" s="95"/>
      <c r="X162" s="95"/>
      <c r="Y162" s="95"/>
      <c r="Z162" s="95"/>
      <c r="AA162" s="95"/>
      <c r="AB162" s="95"/>
      <c r="AC162" s="95"/>
      <c r="AD162" s="95"/>
      <c r="AE162" s="95"/>
      <c r="AF162" s="95"/>
      <c r="AG162" s="95"/>
      <c r="AH162" s="95"/>
      <c r="AI162" s="95"/>
      <c r="AJ162" s="95"/>
      <c r="AK162" s="95"/>
      <c r="AL162" s="95"/>
      <c r="AM162" s="95"/>
      <c r="AN162" s="95"/>
      <c r="AO162" s="95"/>
      <c r="AP162" s="95"/>
      <c r="AQ162" s="95"/>
      <c r="AR162" s="95"/>
      <c r="AS162" s="95"/>
      <c r="AT162" s="95"/>
      <c r="AU162" s="95"/>
      <c r="AV162" s="95"/>
      <c r="AW162" s="95"/>
      <c r="AX162" s="95"/>
      <c r="AY162" s="95"/>
      <c r="AZ162" s="95"/>
      <c r="BA162" s="95"/>
      <c r="BB162" s="95"/>
      <c r="BC162" s="95"/>
      <c r="BD162" s="95"/>
      <c r="BE162" s="95"/>
      <c r="BF162" s="95"/>
      <c r="BG162" s="95"/>
      <c r="BH162" s="95"/>
      <c r="BI162" s="95"/>
    </row>
    <row r="163" spans="1:61" x14ac:dyDescent="0.65">
      <c r="A163" s="95"/>
      <c r="B163" s="95"/>
      <c r="C163" s="95"/>
      <c r="D163" s="95"/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95"/>
      <c r="U163" s="95"/>
      <c r="V163" s="95"/>
      <c r="W163" s="95"/>
      <c r="X163" s="95"/>
      <c r="Y163" s="95"/>
      <c r="Z163" s="95"/>
      <c r="AA163" s="95"/>
      <c r="AB163" s="95"/>
      <c r="AC163" s="95"/>
      <c r="AD163" s="95"/>
      <c r="AE163" s="95"/>
      <c r="AF163" s="95"/>
      <c r="AG163" s="95"/>
      <c r="AH163" s="95"/>
      <c r="AI163" s="95"/>
      <c r="AJ163" s="95"/>
      <c r="AK163" s="95"/>
      <c r="AL163" s="95"/>
      <c r="AM163" s="95"/>
      <c r="AN163" s="95"/>
      <c r="AO163" s="95"/>
      <c r="AP163" s="95"/>
      <c r="AQ163" s="95"/>
      <c r="AR163" s="95"/>
      <c r="AS163" s="95"/>
      <c r="AT163" s="95"/>
      <c r="AU163" s="95"/>
      <c r="AV163" s="95"/>
      <c r="AW163" s="95"/>
      <c r="AX163" s="95"/>
      <c r="AY163" s="95"/>
      <c r="AZ163" s="95"/>
      <c r="BA163" s="95"/>
      <c r="BB163" s="95"/>
      <c r="BC163" s="95"/>
      <c r="BD163" s="95"/>
      <c r="BE163" s="95"/>
      <c r="BF163" s="95"/>
      <c r="BG163" s="95"/>
      <c r="BH163" s="95"/>
      <c r="BI163" s="95"/>
    </row>
    <row r="164" spans="1:61" x14ac:dyDescent="0.65">
      <c r="A164" s="95"/>
      <c r="B164" s="95"/>
      <c r="C164" s="95"/>
      <c r="D164" s="95"/>
      <c r="E164" s="95"/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5"/>
      <c r="Q164" s="95"/>
      <c r="R164" s="95"/>
      <c r="S164" s="95"/>
      <c r="T164" s="95"/>
      <c r="U164" s="95"/>
      <c r="V164" s="95"/>
      <c r="W164" s="95"/>
      <c r="X164" s="95"/>
      <c r="Y164" s="95"/>
      <c r="Z164" s="95"/>
      <c r="AA164" s="95"/>
      <c r="AB164" s="95"/>
      <c r="AC164" s="95"/>
      <c r="AD164" s="95"/>
      <c r="AE164" s="95"/>
      <c r="AF164" s="95"/>
      <c r="AG164" s="95"/>
      <c r="AH164" s="95"/>
      <c r="AI164" s="95"/>
      <c r="AJ164" s="95"/>
      <c r="AK164" s="95"/>
      <c r="AL164" s="95"/>
      <c r="AM164" s="95"/>
      <c r="AN164" s="95"/>
      <c r="AO164" s="95"/>
      <c r="AP164" s="95"/>
      <c r="AQ164" s="95"/>
      <c r="AR164" s="95"/>
      <c r="AS164" s="95"/>
      <c r="AT164" s="95"/>
      <c r="AU164" s="95"/>
      <c r="AV164" s="95"/>
      <c r="AW164" s="95"/>
      <c r="AX164" s="95"/>
      <c r="AY164" s="95"/>
      <c r="AZ164" s="95"/>
      <c r="BA164" s="95"/>
      <c r="BB164" s="95"/>
      <c r="BC164" s="95"/>
      <c r="BD164" s="95"/>
      <c r="BE164" s="95"/>
      <c r="BF164" s="95"/>
      <c r="BG164" s="95"/>
      <c r="BH164" s="95"/>
      <c r="BI164" s="95"/>
    </row>
    <row r="165" spans="1:61" x14ac:dyDescent="0.65">
      <c r="A165" s="95"/>
      <c r="B165" s="95"/>
      <c r="C165" s="95"/>
      <c r="D165" s="95"/>
      <c r="E165" s="95"/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  <c r="U165" s="95"/>
      <c r="V165" s="95"/>
      <c r="W165" s="95"/>
      <c r="X165" s="95"/>
      <c r="Y165" s="95"/>
      <c r="Z165" s="95"/>
      <c r="AA165" s="95"/>
      <c r="AB165" s="95"/>
      <c r="AC165" s="95"/>
      <c r="AD165" s="95"/>
      <c r="AE165" s="95"/>
      <c r="AF165" s="95"/>
      <c r="AG165" s="95"/>
      <c r="AH165" s="95"/>
      <c r="AI165" s="95"/>
      <c r="AJ165" s="95"/>
      <c r="AK165" s="95"/>
      <c r="AL165" s="95"/>
      <c r="AM165" s="95"/>
      <c r="AN165" s="95"/>
      <c r="AO165" s="95"/>
      <c r="AP165" s="95"/>
      <c r="AQ165" s="95"/>
      <c r="AR165" s="95"/>
      <c r="AS165" s="95"/>
      <c r="AT165" s="95"/>
      <c r="AU165" s="95"/>
      <c r="AV165" s="95"/>
      <c r="AW165" s="95"/>
      <c r="AX165" s="95"/>
      <c r="AY165" s="95"/>
      <c r="AZ165" s="95"/>
      <c r="BA165" s="95"/>
      <c r="BB165" s="95"/>
      <c r="BC165" s="95"/>
      <c r="BD165" s="95"/>
      <c r="BE165" s="95"/>
      <c r="BF165" s="95"/>
      <c r="BG165" s="95"/>
      <c r="BH165" s="95"/>
      <c r="BI165" s="95"/>
    </row>
    <row r="166" spans="1:61" x14ac:dyDescent="0.65">
      <c r="A166" s="95"/>
      <c r="B166" s="95"/>
      <c r="C166" s="95"/>
      <c r="D166" s="95"/>
      <c r="E166" s="95"/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5"/>
      <c r="Q166" s="95"/>
      <c r="R166" s="95"/>
      <c r="S166" s="95"/>
      <c r="T166" s="95"/>
      <c r="U166" s="95"/>
      <c r="V166" s="95"/>
      <c r="W166" s="95"/>
      <c r="X166" s="95"/>
      <c r="Y166" s="95"/>
      <c r="Z166" s="95"/>
      <c r="AA166" s="95"/>
      <c r="AB166" s="95"/>
      <c r="AC166" s="95"/>
      <c r="AD166" s="95"/>
      <c r="AE166" s="95"/>
      <c r="AF166" s="95"/>
      <c r="AG166" s="95"/>
      <c r="AH166" s="95"/>
      <c r="AI166" s="95"/>
      <c r="AJ166" s="95"/>
      <c r="AK166" s="95"/>
      <c r="AL166" s="95"/>
      <c r="AM166" s="95"/>
      <c r="AN166" s="95"/>
      <c r="AO166" s="95"/>
      <c r="AP166" s="95"/>
      <c r="AQ166" s="95"/>
      <c r="AR166" s="95"/>
      <c r="AS166" s="95"/>
      <c r="AT166" s="95"/>
      <c r="AU166" s="95"/>
      <c r="AV166" s="95"/>
      <c r="AW166" s="95"/>
      <c r="AX166" s="95"/>
      <c r="AY166" s="95"/>
      <c r="AZ166" s="95"/>
      <c r="BA166" s="95"/>
      <c r="BB166" s="95"/>
      <c r="BC166" s="95"/>
      <c r="BD166" s="95"/>
      <c r="BE166" s="95"/>
      <c r="BF166" s="95"/>
      <c r="BG166" s="95"/>
      <c r="BH166" s="95"/>
      <c r="BI166" s="95"/>
    </row>
    <row r="167" spans="1:61" x14ac:dyDescent="0.65">
      <c r="A167" s="95"/>
      <c r="B167" s="95"/>
      <c r="C167" s="95"/>
      <c r="D167" s="95"/>
      <c r="E167" s="95"/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  <c r="S167" s="95"/>
      <c r="T167" s="95"/>
      <c r="U167" s="95"/>
      <c r="V167" s="95"/>
      <c r="W167" s="95"/>
      <c r="X167" s="95"/>
      <c r="Y167" s="95"/>
      <c r="Z167" s="95"/>
      <c r="AA167" s="95"/>
      <c r="AB167" s="95"/>
      <c r="AC167" s="95"/>
      <c r="AD167" s="95"/>
      <c r="AE167" s="95"/>
      <c r="AF167" s="95"/>
      <c r="AG167" s="95"/>
      <c r="AH167" s="95"/>
      <c r="AI167" s="95"/>
      <c r="AJ167" s="95"/>
      <c r="AK167" s="95"/>
      <c r="AL167" s="95"/>
      <c r="AM167" s="95"/>
      <c r="AN167" s="95"/>
      <c r="AO167" s="95"/>
      <c r="AP167" s="95"/>
      <c r="AQ167" s="95"/>
      <c r="AR167" s="95"/>
      <c r="AS167" s="95"/>
      <c r="AT167" s="95"/>
      <c r="AU167" s="95"/>
      <c r="AV167" s="95"/>
      <c r="AW167" s="95"/>
      <c r="AX167" s="95"/>
      <c r="AY167" s="95"/>
      <c r="AZ167" s="95"/>
      <c r="BA167" s="95"/>
      <c r="BB167" s="95"/>
      <c r="BC167" s="95"/>
      <c r="BD167" s="95"/>
      <c r="BE167" s="95"/>
      <c r="BF167" s="95"/>
      <c r="BG167" s="95"/>
      <c r="BH167" s="95"/>
      <c r="BI167" s="95"/>
    </row>
    <row r="168" spans="1:61" x14ac:dyDescent="0.65">
      <c r="A168" s="95"/>
      <c r="B168" s="95"/>
      <c r="C168" s="95"/>
      <c r="D168" s="95"/>
      <c r="E168" s="95"/>
      <c r="F168" s="95"/>
      <c r="G168" s="95"/>
      <c r="H168" s="95"/>
      <c r="I168" s="95"/>
      <c r="J168" s="95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95"/>
      <c r="AA168" s="95"/>
      <c r="AB168" s="95"/>
      <c r="AC168" s="95"/>
      <c r="AD168" s="95"/>
      <c r="AE168" s="95"/>
      <c r="AF168" s="95"/>
      <c r="AG168" s="95"/>
      <c r="AH168" s="95"/>
      <c r="AI168" s="95"/>
      <c r="AJ168" s="95"/>
      <c r="AK168" s="95"/>
      <c r="AL168" s="95"/>
      <c r="AM168" s="95"/>
      <c r="AN168" s="95"/>
      <c r="AO168" s="95"/>
      <c r="AP168" s="95"/>
      <c r="AQ168" s="95"/>
      <c r="AR168" s="95"/>
      <c r="AS168" s="95"/>
      <c r="AT168" s="95"/>
      <c r="AU168" s="95"/>
      <c r="AV168" s="95"/>
      <c r="AW168" s="95"/>
      <c r="AX168" s="95"/>
      <c r="AY168" s="95"/>
      <c r="AZ168" s="95"/>
      <c r="BA168" s="95"/>
      <c r="BB168" s="95"/>
      <c r="BC168" s="95"/>
      <c r="BD168" s="95"/>
      <c r="BE168" s="95"/>
      <c r="BF168" s="95"/>
      <c r="BG168" s="95"/>
      <c r="BH168" s="95"/>
      <c r="BI168" s="95"/>
    </row>
    <row r="169" spans="1:61" x14ac:dyDescent="0.65">
      <c r="A169" s="95"/>
      <c r="B169" s="95"/>
      <c r="C169" s="95"/>
      <c r="D169" s="95"/>
      <c r="E169" s="95"/>
      <c r="F169" s="95"/>
      <c r="G169" s="95"/>
      <c r="H169" s="95"/>
      <c r="I169" s="95"/>
      <c r="J169" s="95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95"/>
      <c r="AA169" s="95"/>
      <c r="AB169" s="95"/>
      <c r="AC169" s="95"/>
      <c r="AD169" s="95"/>
      <c r="AE169" s="95"/>
      <c r="AF169" s="95"/>
      <c r="AG169" s="95"/>
      <c r="AH169" s="95"/>
      <c r="AI169" s="95"/>
      <c r="AJ169" s="95"/>
      <c r="AK169" s="95"/>
      <c r="AL169" s="95"/>
      <c r="AM169" s="95"/>
      <c r="AN169" s="95"/>
      <c r="AO169" s="95"/>
      <c r="AP169" s="95"/>
      <c r="AQ169" s="95"/>
      <c r="AR169" s="95"/>
      <c r="AS169" s="95"/>
      <c r="AT169" s="95"/>
      <c r="AU169" s="95"/>
      <c r="AV169" s="95"/>
      <c r="AW169" s="95"/>
      <c r="AX169" s="95"/>
      <c r="AY169" s="95"/>
      <c r="AZ169" s="95"/>
      <c r="BA169" s="95"/>
      <c r="BB169" s="95"/>
      <c r="BC169" s="95"/>
      <c r="BD169" s="95"/>
      <c r="BE169" s="95"/>
      <c r="BF169" s="95"/>
      <c r="BG169" s="95"/>
      <c r="BH169" s="95"/>
      <c r="BI169" s="95"/>
    </row>
    <row r="170" spans="1:61" x14ac:dyDescent="0.65">
      <c r="A170" s="95"/>
      <c r="B170" s="95"/>
      <c r="C170" s="95"/>
      <c r="D170" s="95"/>
      <c r="E170" s="95"/>
      <c r="F170" s="95"/>
      <c r="G170" s="95"/>
      <c r="H170" s="95"/>
      <c r="I170" s="95"/>
      <c r="J170" s="95"/>
      <c r="K170" s="95"/>
      <c r="L170" s="95"/>
      <c r="M170" s="95"/>
      <c r="N170" s="95"/>
      <c r="O170" s="95"/>
      <c r="P170" s="95"/>
      <c r="Q170" s="95"/>
      <c r="R170" s="95"/>
      <c r="S170" s="95"/>
      <c r="T170" s="95"/>
      <c r="U170" s="95"/>
      <c r="V170" s="95"/>
      <c r="W170" s="95"/>
      <c r="X170" s="95"/>
      <c r="Y170" s="95"/>
      <c r="Z170" s="95"/>
      <c r="AA170" s="95"/>
      <c r="AB170" s="95"/>
      <c r="AC170" s="95"/>
      <c r="AD170" s="95"/>
      <c r="AE170" s="95"/>
      <c r="AF170" s="95"/>
      <c r="AG170" s="95"/>
      <c r="AH170" s="95"/>
      <c r="AI170" s="95"/>
      <c r="AJ170" s="95"/>
      <c r="AK170" s="95"/>
      <c r="AL170" s="95"/>
      <c r="AM170" s="95"/>
      <c r="AN170" s="95"/>
      <c r="AO170" s="95"/>
      <c r="AP170" s="95"/>
      <c r="AQ170" s="95"/>
      <c r="AR170" s="95"/>
      <c r="AS170" s="95"/>
      <c r="AT170" s="95"/>
      <c r="AU170" s="95"/>
      <c r="AV170" s="95"/>
      <c r="AW170" s="95"/>
      <c r="AX170" s="95"/>
      <c r="AY170" s="95"/>
      <c r="AZ170" s="95"/>
      <c r="BA170" s="95"/>
      <c r="BB170" s="95"/>
      <c r="BC170" s="95"/>
      <c r="BD170" s="95"/>
      <c r="BE170" s="95"/>
      <c r="BF170" s="95"/>
      <c r="BG170" s="95"/>
      <c r="BH170" s="95"/>
      <c r="BI170" s="95"/>
    </row>
    <row r="171" spans="1:61" x14ac:dyDescent="0.65">
      <c r="A171" s="95"/>
      <c r="B171" s="95"/>
      <c r="C171" s="95"/>
      <c r="D171" s="95"/>
      <c r="E171" s="95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  <c r="R171" s="95"/>
      <c r="S171" s="95"/>
      <c r="T171" s="95"/>
      <c r="U171" s="95"/>
      <c r="V171" s="95"/>
      <c r="W171" s="95"/>
      <c r="X171" s="95"/>
      <c r="Y171" s="95"/>
      <c r="Z171" s="95"/>
      <c r="AA171" s="95"/>
      <c r="AB171" s="95"/>
      <c r="AC171" s="95"/>
      <c r="AD171" s="95"/>
      <c r="AE171" s="95"/>
      <c r="AF171" s="95"/>
      <c r="AG171" s="95"/>
      <c r="AH171" s="95"/>
      <c r="AI171" s="95"/>
      <c r="AJ171" s="95"/>
      <c r="AK171" s="95"/>
      <c r="AL171" s="95"/>
      <c r="AM171" s="95"/>
      <c r="AN171" s="95"/>
      <c r="AO171" s="95"/>
      <c r="AP171" s="95"/>
      <c r="AQ171" s="95"/>
      <c r="AR171" s="95"/>
      <c r="AS171" s="95"/>
      <c r="AT171" s="95"/>
      <c r="AU171" s="95"/>
      <c r="AV171" s="95"/>
      <c r="AW171" s="95"/>
      <c r="AX171" s="95"/>
      <c r="AY171" s="95"/>
      <c r="AZ171" s="95"/>
      <c r="BA171" s="95"/>
      <c r="BB171" s="95"/>
      <c r="BC171" s="95"/>
      <c r="BD171" s="95"/>
      <c r="BE171" s="95"/>
      <c r="BF171" s="95"/>
      <c r="BG171" s="95"/>
      <c r="BH171" s="95"/>
      <c r="BI171" s="95"/>
    </row>
    <row r="172" spans="1:61" x14ac:dyDescent="0.65">
      <c r="A172" s="95"/>
      <c r="B172" s="95"/>
      <c r="C172" s="95"/>
      <c r="D172" s="95"/>
      <c r="E172" s="95"/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5"/>
      <c r="Q172" s="95"/>
      <c r="R172" s="95"/>
      <c r="S172" s="95"/>
      <c r="T172" s="95"/>
      <c r="U172" s="95"/>
      <c r="V172" s="95"/>
      <c r="W172" s="95"/>
      <c r="X172" s="95"/>
      <c r="Y172" s="95"/>
      <c r="Z172" s="95"/>
      <c r="AA172" s="95"/>
      <c r="AB172" s="95"/>
      <c r="AC172" s="95"/>
      <c r="AD172" s="95"/>
      <c r="AE172" s="95"/>
      <c r="AF172" s="95"/>
      <c r="AG172" s="95"/>
      <c r="AH172" s="95"/>
      <c r="AI172" s="95"/>
      <c r="AJ172" s="95"/>
      <c r="AK172" s="95"/>
      <c r="AL172" s="95"/>
      <c r="AM172" s="95"/>
      <c r="AN172" s="95"/>
      <c r="AO172" s="95"/>
      <c r="AP172" s="95"/>
      <c r="AQ172" s="95"/>
      <c r="AR172" s="95"/>
      <c r="AS172" s="95"/>
      <c r="AT172" s="95"/>
      <c r="AU172" s="95"/>
      <c r="AV172" s="95"/>
      <c r="AW172" s="95"/>
      <c r="AX172" s="95"/>
      <c r="AY172" s="95"/>
      <c r="AZ172" s="95"/>
      <c r="BA172" s="95"/>
      <c r="BB172" s="95"/>
      <c r="BC172" s="95"/>
      <c r="BD172" s="95"/>
      <c r="BE172" s="95"/>
      <c r="BF172" s="95"/>
      <c r="BG172" s="95"/>
      <c r="BH172" s="95"/>
      <c r="BI172" s="95"/>
    </row>
    <row r="173" spans="1:61" x14ac:dyDescent="0.65">
      <c r="A173" s="95"/>
      <c r="B173" s="95"/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  <c r="R173" s="95"/>
      <c r="S173" s="95"/>
      <c r="T173" s="95"/>
      <c r="U173" s="95"/>
      <c r="V173" s="95"/>
      <c r="W173" s="95"/>
      <c r="X173" s="95"/>
      <c r="Y173" s="95"/>
      <c r="Z173" s="95"/>
      <c r="AA173" s="95"/>
      <c r="AB173" s="95"/>
      <c r="AC173" s="95"/>
      <c r="AD173" s="95"/>
      <c r="AE173" s="95"/>
      <c r="AF173" s="95"/>
      <c r="AG173" s="95"/>
      <c r="AH173" s="95"/>
      <c r="AI173" s="95"/>
      <c r="AJ173" s="95"/>
      <c r="AK173" s="95"/>
      <c r="AL173" s="95"/>
      <c r="AM173" s="95"/>
      <c r="AN173" s="95"/>
      <c r="AO173" s="95"/>
      <c r="AP173" s="95"/>
      <c r="AQ173" s="95"/>
      <c r="AR173" s="95"/>
      <c r="AS173" s="95"/>
      <c r="AT173" s="95"/>
      <c r="AU173" s="95"/>
      <c r="AV173" s="95"/>
      <c r="AW173" s="95"/>
      <c r="AX173" s="95"/>
      <c r="AY173" s="95"/>
      <c r="AZ173" s="95"/>
      <c r="BA173" s="95"/>
      <c r="BB173" s="95"/>
      <c r="BC173" s="95"/>
      <c r="BD173" s="95"/>
      <c r="BE173" s="95"/>
      <c r="BF173" s="95"/>
      <c r="BG173" s="95"/>
      <c r="BH173" s="95"/>
      <c r="BI173" s="95"/>
    </row>
    <row r="174" spans="1:61" x14ac:dyDescent="0.65">
      <c r="A174" s="95"/>
      <c r="B174" s="95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5"/>
      <c r="Q174" s="95"/>
      <c r="R174" s="95"/>
      <c r="S174" s="95"/>
      <c r="T174" s="95"/>
      <c r="U174" s="95"/>
      <c r="V174" s="95"/>
      <c r="W174" s="95"/>
      <c r="X174" s="95"/>
      <c r="Y174" s="95"/>
      <c r="Z174" s="95"/>
      <c r="AA174" s="95"/>
      <c r="AB174" s="95"/>
      <c r="AC174" s="95"/>
      <c r="AD174" s="95"/>
      <c r="AE174" s="95"/>
      <c r="AF174" s="95"/>
      <c r="AG174" s="95"/>
      <c r="AH174" s="95"/>
      <c r="AI174" s="95"/>
      <c r="AJ174" s="95"/>
      <c r="AK174" s="95"/>
      <c r="AL174" s="95"/>
      <c r="AM174" s="95"/>
      <c r="AN174" s="95"/>
      <c r="AO174" s="95"/>
      <c r="AP174" s="95"/>
      <c r="AQ174" s="95"/>
      <c r="AR174" s="95"/>
      <c r="AS174" s="95"/>
      <c r="AT174" s="95"/>
      <c r="AU174" s="95"/>
      <c r="AV174" s="95"/>
      <c r="AW174" s="95"/>
      <c r="AX174" s="95"/>
      <c r="AY174" s="95"/>
      <c r="AZ174" s="95"/>
      <c r="BA174" s="95"/>
      <c r="BB174" s="95"/>
      <c r="BC174" s="95"/>
      <c r="BD174" s="95"/>
      <c r="BE174" s="95"/>
      <c r="BF174" s="95"/>
      <c r="BG174" s="95"/>
      <c r="BH174" s="95"/>
      <c r="BI174" s="95"/>
    </row>
    <row r="175" spans="1:61" x14ac:dyDescent="0.65">
      <c r="A175" s="95"/>
      <c r="B175" s="95"/>
      <c r="C175" s="95"/>
      <c r="D175" s="95"/>
      <c r="E175" s="95"/>
      <c r="F175" s="95"/>
      <c r="G175" s="95"/>
      <c r="H175" s="95"/>
      <c r="I175" s="95"/>
      <c r="J175" s="95"/>
      <c r="K175" s="95"/>
      <c r="L175" s="95"/>
      <c r="M175" s="95"/>
      <c r="N175" s="95"/>
      <c r="O175" s="95"/>
      <c r="P175" s="95"/>
      <c r="Q175" s="95"/>
      <c r="R175" s="95"/>
      <c r="S175" s="95"/>
      <c r="T175" s="95"/>
      <c r="U175" s="95"/>
      <c r="V175" s="95"/>
      <c r="W175" s="95"/>
      <c r="X175" s="95"/>
      <c r="Y175" s="95"/>
      <c r="Z175" s="95"/>
      <c r="AA175" s="95"/>
      <c r="AB175" s="95"/>
      <c r="AC175" s="95"/>
      <c r="AD175" s="95"/>
      <c r="AE175" s="95"/>
      <c r="AF175" s="95"/>
      <c r="AG175" s="95"/>
      <c r="AH175" s="95"/>
      <c r="AI175" s="95"/>
      <c r="AJ175" s="95"/>
      <c r="AK175" s="95"/>
      <c r="AL175" s="95"/>
      <c r="AM175" s="95"/>
      <c r="AN175" s="95"/>
      <c r="AO175" s="95"/>
      <c r="AP175" s="95"/>
      <c r="AQ175" s="95"/>
      <c r="AR175" s="95"/>
      <c r="AS175" s="95"/>
      <c r="AT175" s="95"/>
      <c r="AU175" s="95"/>
      <c r="AV175" s="95"/>
      <c r="AW175" s="95"/>
      <c r="AX175" s="95"/>
      <c r="AY175" s="95"/>
      <c r="AZ175" s="95"/>
      <c r="BA175" s="95"/>
      <c r="BB175" s="95"/>
      <c r="BC175" s="95"/>
      <c r="BD175" s="95"/>
      <c r="BE175" s="95"/>
      <c r="BF175" s="95"/>
      <c r="BG175" s="95"/>
      <c r="BH175" s="95"/>
      <c r="BI175" s="95"/>
    </row>
    <row r="176" spans="1:61" x14ac:dyDescent="0.65">
      <c r="A176" s="95"/>
      <c r="B176" s="95"/>
      <c r="C176" s="95"/>
      <c r="D176" s="95"/>
      <c r="E176" s="95"/>
      <c r="F176" s="95"/>
      <c r="G176" s="95"/>
      <c r="H176" s="95"/>
      <c r="I176" s="95"/>
      <c r="J176" s="95"/>
      <c r="K176" s="95"/>
      <c r="L176" s="95"/>
      <c r="M176" s="95"/>
      <c r="N176" s="95"/>
      <c r="O176" s="95"/>
      <c r="P176" s="95"/>
      <c r="Q176" s="95"/>
      <c r="R176" s="95"/>
      <c r="S176" s="95"/>
      <c r="T176" s="95"/>
      <c r="U176" s="95"/>
      <c r="V176" s="95"/>
      <c r="W176" s="95"/>
      <c r="X176" s="95"/>
      <c r="Y176" s="95"/>
      <c r="Z176" s="95"/>
      <c r="AA176" s="95"/>
      <c r="AB176" s="95"/>
      <c r="AC176" s="95"/>
      <c r="AD176" s="95"/>
      <c r="AE176" s="95"/>
      <c r="AF176" s="95"/>
      <c r="AG176" s="95"/>
      <c r="AH176" s="95"/>
      <c r="AI176" s="95"/>
      <c r="AJ176" s="95"/>
      <c r="AK176" s="95"/>
      <c r="AL176" s="95"/>
      <c r="AM176" s="95"/>
      <c r="AN176" s="95"/>
      <c r="AO176" s="95"/>
      <c r="AP176" s="95"/>
      <c r="AQ176" s="95"/>
      <c r="AR176" s="95"/>
      <c r="AS176" s="95"/>
      <c r="AT176" s="95"/>
      <c r="AU176" s="95"/>
      <c r="AV176" s="95"/>
      <c r="AW176" s="95"/>
      <c r="AX176" s="95"/>
      <c r="AY176" s="95"/>
      <c r="AZ176" s="95"/>
      <c r="BA176" s="95"/>
      <c r="BB176" s="95"/>
      <c r="BC176" s="95"/>
      <c r="BD176" s="95"/>
      <c r="BE176" s="95"/>
      <c r="BF176" s="95"/>
      <c r="BG176" s="95"/>
      <c r="BH176" s="95"/>
      <c r="BI176" s="95"/>
    </row>
    <row r="177" spans="1:61" x14ac:dyDescent="0.65">
      <c r="A177" s="95"/>
      <c r="B177" s="95"/>
      <c r="C177" s="95"/>
      <c r="D177" s="95"/>
      <c r="E177" s="95"/>
      <c r="F177" s="95"/>
      <c r="G177" s="95"/>
      <c r="H177" s="95"/>
      <c r="I177" s="95"/>
      <c r="J177" s="95"/>
      <c r="K177" s="95"/>
      <c r="L177" s="95"/>
      <c r="M177" s="95"/>
      <c r="N177" s="95"/>
      <c r="O177" s="95"/>
      <c r="P177" s="95"/>
      <c r="Q177" s="95"/>
      <c r="R177" s="95"/>
      <c r="S177" s="95"/>
      <c r="T177" s="95"/>
      <c r="U177" s="95"/>
      <c r="V177" s="95"/>
      <c r="W177" s="95"/>
      <c r="X177" s="95"/>
      <c r="Y177" s="95"/>
      <c r="Z177" s="95"/>
      <c r="AA177" s="95"/>
      <c r="AB177" s="95"/>
      <c r="AC177" s="95"/>
      <c r="AD177" s="95"/>
      <c r="AE177" s="95"/>
      <c r="AF177" s="95"/>
      <c r="AG177" s="95"/>
      <c r="AH177" s="95"/>
      <c r="AI177" s="95"/>
      <c r="AJ177" s="95"/>
      <c r="AK177" s="95"/>
      <c r="AL177" s="95"/>
      <c r="AM177" s="95"/>
      <c r="AN177" s="95"/>
      <c r="AO177" s="95"/>
      <c r="AP177" s="95"/>
      <c r="AQ177" s="95"/>
      <c r="AR177" s="95"/>
      <c r="AS177" s="95"/>
      <c r="AT177" s="95"/>
      <c r="AU177" s="95"/>
      <c r="AV177" s="95"/>
      <c r="AW177" s="95"/>
      <c r="AX177" s="95"/>
      <c r="AY177" s="95"/>
      <c r="AZ177" s="95"/>
      <c r="BA177" s="95"/>
      <c r="BB177" s="95"/>
      <c r="BC177" s="95"/>
      <c r="BD177" s="95"/>
      <c r="BE177" s="95"/>
      <c r="BF177" s="95"/>
      <c r="BG177" s="95"/>
      <c r="BH177" s="95"/>
      <c r="BI177" s="95"/>
    </row>
    <row r="178" spans="1:61" x14ac:dyDescent="0.65">
      <c r="A178" s="95"/>
      <c r="B178" s="95"/>
      <c r="C178" s="95"/>
      <c r="D178" s="95"/>
      <c r="E178" s="95"/>
      <c r="F178" s="95"/>
      <c r="G178" s="95"/>
      <c r="H178" s="95"/>
      <c r="I178" s="95"/>
      <c r="J178" s="95"/>
      <c r="K178" s="95"/>
      <c r="L178" s="95"/>
      <c r="M178" s="95"/>
      <c r="N178" s="95"/>
      <c r="O178" s="95"/>
      <c r="P178" s="95"/>
      <c r="Q178" s="95"/>
      <c r="R178" s="95"/>
      <c r="S178" s="95"/>
      <c r="T178" s="95"/>
      <c r="U178" s="95"/>
      <c r="V178" s="95"/>
      <c r="W178" s="95"/>
      <c r="X178" s="95"/>
      <c r="Y178" s="95"/>
      <c r="Z178" s="95"/>
      <c r="AA178" s="95"/>
      <c r="AB178" s="95"/>
      <c r="AC178" s="95"/>
      <c r="AD178" s="95"/>
      <c r="AE178" s="95"/>
      <c r="AF178" s="95"/>
      <c r="AG178" s="95"/>
      <c r="AH178" s="95"/>
      <c r="AI178" s="95"/>
      <c r="AJ178" s="95"/>
      <c r="AK178" s="95"/>
      <c r="AL178" s="95"/>
      <c r="AM178" s="95"/>
      <c r="AN178" s="95"/>
      <c r="AO178" s="95"/>
      <c r="AP178" s="95"/>
      <c r="AQ178" s="95"/>
      <c r="AR178" s="95"/>
      <c r="AS178" s="95"/>
      <c r="AT178" s="95"/>
      <c r="AU178" s="95"/>
      <c r="AV178" s="95"/>
      <c r="AW178" s="95"/>
      <c r="AX178" s="95"/>
      <c r="AY178" s="95"/>
      <c r="AZ178" s="95"/>
      <c r="BA178" s="95"/>
      <c r="BB178" s="95"/>
      <c r="BC178" s="95"/>
      <c r="BD178" s="95"/>
      <c r="BE178" s="95"/>
      <c r="BF178" s="95"/>
      <c r="BG178" s="95"/>
      <c r="BH178" s="95"/>
      <c r="BI178" s="95"/>
    </row>
    <row r="179" spans="1:61" x14ac:dyDescent="0.65">
      <c r="A179" s="95"/>
      <c r="B179" s="95"/>
      <c r="C179" s="95"/>
      <c r="D179" s="95"/>
      <c r="E179" s="95"/>
      <c r="F179" s="95"/>
      <c r="G179" s="95"/>
      <c r="H179" s="95"/>
      <c r="I179" s="95"/>
      <c r="J179" s="95"/>
      <c r="K179" s="95"/>
      <c r="L179" s="95"/>
      <c r="M179" s="95"/>
      <c r="N179" s="95"/>
      <c r="O179" s="95"/>
      <c r="P179" s="95"/>
      <c r="Q179" s="95"/>
      <c r="R179" s="95"/>
      <c r="S179" s="95"/>
      <c r="T179" s="95"/>
      <c r="U179" s="95"/>
      <c r="V179" s="95"/>
      <c r="W179" s="95"/>
      <c r="X179" s="95"/>
      <c r="Y179" s="95"/>
      <c r="Z179" s="95"/>
      <c r="AA179" s="95"/>
      <c r="AB179" s="95"/>
      <c r="AC179" s="95"/>
      <c r="AD179" s="95"/>
      <c r="AE179" s="95"/>
      <c r="AF179" s="95"/>
      <c r="AG179" s="95"/>
      <c r="AH179" s="95"/>
      <c r="AI179" s="95"/>
      <c r="AJ179" s="95"/>
      <c r="AK179" s="95"/>
      <c r="AL179" s="95"/>
      <c r="AM179" s="95"/>
      <c r="AN179" s="95"/>
      <c r="AO179" s="95"/>
      <c r="AP179" s="95"/>
      <c r="AQ179" s="95"/>
      <c r="AR179" s="95"/>
      <c r="AS179" s="95"/>
      <c r="AT179" s="95"/>
      <c r="AU179" s="95"/>
      <c r="AV179" s="95"/>
      <c r="AW179" s="95"/>
      <c r="AX179" s="95"/>
      <c r="AY179" s="95"/>
      <c r="AZ179" s="95"/>
      <c r="BA179" s="95"/>
      <c r="BB179" s="95"/>
      <c r="BC179" s="95"/>
      <c r="BD179" s="95"/>
      <c r="BE179" s="95"/>
      <c r="BF179" s="95"/>
      <c r="BG179" s="95"/>
      <c r="BH179" s="95"/>
      <c r="BI179" s="95"/>
    </row>
    <row r="180" spans="1:61" x14ac:dyDescent="0.65">
      <c r="A180" s="95"/>
      <c r="B180" s="95"/>
      <c r="C180" s="95"/>
      <c r="D180" s="95"/>
      <c r="E180" s="95"/>
      <c r="F180" s="95"/>
      <c r="G180" s="95"/>
      <c r="H180" s="95"/>
      <c r="I180" s="95"/>
      <c r="J180" s="95"/>
      <c r="K180" s="95"/>
      <c r="L180" s="95"/>
      <c r="M180" s="95"/>
      <c r="N180" s="95"/>
      <c r="O180" s="95"/>
      <c r="P180" s="95"/>
      <c r="Q180" s="95"/>
      <c r="R180" s="95"/>
      <c r="S180" s="95"/>
      <c r="T180" s="95"/>
      <c r="U180" s="95"/>
      <c r="V180" s="95"/>
      <c r="W180" s="95"/>
      <c r="X180" s="95"/>
      <c r="Y180" s="95"/>
      <c r="Z180" s="95"/>
      <c r="AA180" s="95"/>
      <c r="AB180" s="95"/>
      <c r="AC180" s="95"/>
      <c r="AD180" s="95"/>
      <c r="AE180" s="95"/>
      <c r="AF180" s="95"/>
      <c r="AG180" s="95"/>
      <c r="AH180" s="95"/>
      <c r="AI180" s="95"/>
      <c r="AJ180" s="95"/>
      <c r="AK180" s="95"/>
      <c r="AL180" s="95"/>
      <c r="AM180" s="95"/>
      <c r="AN180" s="95"/>
      <c r="AO180" s="95"/>
      <c r="AP180" s="95"/>
      <c r="AQ180" s="95"/>
      <c r="AR180" s="95"/>
      <c r="AS180" s="95"/>
      <c r="AT180" s="95"/>
      <c r="AU180" s="95"/>
      <c r="AV180" s="95"/>
      <c r="AW180" s="95"/>
      <c r="AX180" s="95"/>
      <c r="AY180" s="95"/>
      <c r="AZ180" s="95"/>
      <c r="BA180" s="95"/>
      <c r="BB180" s="95"/>
      <c r="BC180" s="95"/>
      <c r="BD180" s="95"/>
      <c r="BE180" s="95"/>
      <c r="BF180" s="95"/>
      <c r="BG180" s="95"/>
      <c r="BH180" s="95"/>
      <c r="BI180" s="95"/>
    </row>
    <row r="181" spans="1:61" x14ac:dyDescent="0.65">
      <c r="A181" s="95"/>
      <c r="B181" s="95"/>
      <c r="C181" s="95"/>
      <c r="D181" s="95"/>
      <c r="E181" s="95"/>
      <c r="F181" s="95"/>
      <c r="G181" s="95"/>
      <c r="H181" s="95"/>
      <c r="I181" s="95"/>
      <c r="J181" s="95"/>
      <c r="K181" s="95"/>
      <c r="L181" s="95"/>
      <c r="M181" s="95"/>
      <c r="N181" s="95"/>
      <c r="O181" s="95"/>
      <c r="P181" s="95"/>
      <c r="Q181" s="95"/>
      <c r="R181" s="95"/>
      <c r="S181" s="95"/>
      <c r="T181" s="95"/>
      <c r="U181" s="95"/>
      <c r="V181" s="95"/>
      <c r="W181" s="95"/>
      <c r="X181" s="95"/>
      <c r="Y181" s="95"/>
      <c r="Z181" s="95"/>
      <c r="AA181" s="95"/>
      <c r="AB181" s="95"/>
      <c r="AC181" s="95"/>
      <c r="AD181" s="95"/>
      <c r="AE181" s="95"/>
      <c r="AF181" s="95"/>
      <c r="AG181" s="95"/>
      <c r="AH181" s="95"/>
      <c r="AI181" s="95"/>
      <c r="AJ181" s="95"/>
      <c r="AK181" s="95"/>
      <c r="AL181" s="95"/>
      <c r="AM181" s="95"/>
      <c r="AN181" s="95"/>
      <c r="AO181" s="95"/>
      <c r="AP181" s="95"/>
      <c r="AQ181" s="95"/>
      <c r="AR181" s="95"/>
      <c r="AS181" s="95"/>
      <c r="AT181" s="95"/>
      <c r="AU181" s="95"/>
      <c r="AV181" s="95"/>
      <c r="AW181" s="95"/>
      <c r="AX181" s="95"/>
      <c r="AY181" s="95"/>
      <c r="AZ181" s="95"/>
      <c r="BA181" s="95"/>
      <c r="BB181" s="95"/>
      <c r="BC181" s="95"/>
      <c r="BD181" s="95"/>
      <c r="BE181" s="95"/>
      <c r="BF181" s="95"/>
      <c r="BG181" s="95"/>
      <c r="BH181" s="95"/>
      <c r="BI181" s="95"/>
    </row>
    <row r="182" spans="1:61" x14ac:dyDescent="0.65">
      <c r="A182" s="95"/>
      <c r="B182" s="95"/>
      <c r="C182" s="95"/>
      <c r="D182" s="95"/>
      <c r="E182" s="95"/>
      <c r="F182" s="95"/>
      <c r="G182" s="95"/>
      <c r="H182" s="95"/>
      <c r="I182" s="95"/>
      <c r="J182" s="95"/>
      <c r="K182" s="95"/>
      <c r="L182" s="95"/>
      <c r="M182" s="95"/>
      <c r="N182" s="95"/>
      <c r="O182" s="95"/>
      <c r="P182" s="95"/>
      <c r="Q182" s="95"/>
      <c r="R182" s="95"/>
      <c r="S182" s="95"/>
      <c r="T182" s="95"/>
      <c r="U182" s="95"/>
      <c r="V182" s="95"/>
      <c r="W182" s="95"/>
      <c r="X182" s="95"/>
      <c r="Y182" s="95"/>
      <c r="Z182" s="95"/>
      <c r="AA182" s="95"/>
      <c r="AB182" s="95"/>
      <c r="AC182" s="95"/>
      <c r="AD182" s="95"/>
      <c r="AE182" s="95"/>
      <c r="AF182" s="95"/>
      <c r="AG182" s="95"/>
      <c r="AH182" s="95"/>
      <c r="AI182" s="95"/>
      <c r="AJ182" s="95"/>
      <c r="AK182" s="95"/>
      <c r="AL182" s="95"/>
      <c r="AM182" s="95"/>
      <c r="AN182" s="95"/>
      <c r="AO182" s="95"/>
      <c r="AP182" s="95"/>
      <c r="AQ182" s="95"/>
      <c r="AR182" s="95"/>
      <c r="AS182" s="95"/>
      <c r="AT182" s="95"/>
      <c r="AU182" s="95"/>
      <c r="AV182" s="95"/>
      <c r="AW182" s="95"/>
      <c r="AX182" s="95"/>
      <c r="AY182" s="95"/>
      <c r="AZ182" s="95"/>
      <c r="BA182" s="95"/>
      <c r="BB182" s="95"/>
      <c r="BC182" s="95"/>
      <c r="BD182" s="95"/>
      <c r="BE182" s="95"/>
      <c r="BF182" s="95"/>
      <c r="BG182" s="95"/>
      <c r="BH182" s="95"/>
      <c r="BI182" s="95"/>
    </row>
    <row r="183" spans="1:61" x14ac:dyDescent="0.65">
      <c r="A183" s="95"/>
      <c r="B183" s="95"/>
      <c r="C183" s="95"/>
      <c r="D183" s="95"/>
      <c r="E183" s="95"/>
      <c r="F183" s="95"/>
      <c r="G183" s="95"/>
      <c r="H183" s="95"/>
      <c r="I183" s="95"/>
      <c r="J183" s="95"/>
      <c r="K183" s="95"/>
      <c r="L183" s="95"/>
      <c r="M183" s="95"/>
      <c r="N183" s="95"/>
      <c r="O183" s="95"/>
      <c r="P183" s="95"/>
      <c r="Q183" s="95"/>
      <c r="R183" s="95"/>
      <c r="S183" s="95"/>
      <c r="T183" s="95"/>
      <c r="U183" s="95"/>
      <c r="V183" s="95"/>
      <c r="W183" s="95"/>
      <c r="X183" s="95"/>
      <c r="Y183" s="95"/>
      <c r="Z183" s="95"/>
      <c r="AA183" s="95"/>
      <c r="AB183" s="95"/>
      <c r="AC183" s="95"/>
      <c r="AD183" s="95"/>
      <c r="AE183" s="95"/>
      <c r="AF183" s="95"/>
      <c r="AG183" s="95"/>
      <c r="AH183" s="95"/>
      <c r="AI183" s="95"/>
      <c r="AJ183" s="95"/>
      <c r="AK183" s="95"/>
      <c r="AL183" s="95"/>
      <c r="AM183" s="95"/>
      <c r="AN183" s="95"/>
      <c r="AO183" s="95"/>
      <c r="AP183" s="95"/>
      <c r="AQ183" s="95"/>
      <c r="AR183" s="95"/>
      <c r="AS183" s="95"/>
      <c r="AT183" s="95"/>
      <c r="AU183" s="95"/>
      <c r="AV183" s="95"/>
      <c r="AW183" s="95"/>
      <c r="AX183" s="95"/>
      <c r="AY183" s="95"/>
      <c r="AZ183" s="95"/>
      <c r="BA183" s="95"/>
      <c r="BB183" s="95"/>
      <c r="BC183" s="95"/>
      <c r="BD183" s="95"/>
      <c r="BE183" s="95"/>
      <c r="BF183" s="95"/>
      <c r="BG183" s="95"/>
      <c r="BH183" s="95"/>
      <c r="BI183" s="95"/>
    </row>
    <row r="184" spans="1:61" x14ac:dyDescent="0.65">
      <c r="A184" s="95"/>
      <c r="B184" s="95"/>
      <c r="C184" s="95"/>
      <c r="D184" s="95"/>
      <c r="E184" s="95"/>
      <c r="F184" s="95"/>
      <c r="G184" s="95"/>
      <c r="H184" s="95"/>
      <c r="I184" s="95"/>
      <c r="J184" s="95"/>
      <c r="K184" s="95"/>
      <c r="L184" s="95"/>
      <c r="M184" s="95"/>
      <c r="N184" s="95"/>
      <c r="O184" s="95"/>
      <c r="P184" s="95"/>
      <c r="Q184" s="95"/>
      <c r="R184" s="95"/>
      <c r="S184" s="95"/>
      <c r="T184" s="95"/>
      <c r="U184" s="95"/>
      <c r="V184" s="95"/>
      <c r="W184" s="95"/>
      <c r="X184" s="95"/>
      <c r="Y184" s="95"/>
      <c r="Z184" s="95"/>
      <c r="AA184" s="95"/>
      <c r="AB184" s="95"/>
      <c r="AC184" s="95"/>
      <c r="AD184" s="95"/>
      <c r="AE184" s="95"/>
      <c r="AF184" s="95"/>
      <c r="AG184" s="95"/>
      <c r="AH184" s="95"/>
      <c r="AI184" s="95"/>
      <c r="AJ184" s="95"/>
      <c r="AK184" s="95"/>
      <c r="AL184" s="95"/>
      <c r="AM184" s="95"/>
      <c r="AN184" s="95"/>
      <c r="AO184" s="95"/>
      <c r="AP184" s="95"/>
      <c r="AQ184" s="95"/>
      <c r="AR184" s="95"/>
      <c r="AS184" s="95"/>
      <c r="AT184" s="95"/>
      <c r="AU184" s="95"/>
      <c r="AV184" s="95"/>
      <c r="AW184" s="95"/>
      <c r="AX184" s="95"/>
      <c r="AY184" s="95"/>
      <c r="AZ184" s="95"/>
      <c r="BA184" s="95"/>
      <c r="BB184" s="95"/>
      <c r="BC184" s="95"/>
      <c r="BD184" s="95"/>
      <c r="BE184" s="95"/>
      <c r="BF184" s="95"/>
      <c r="BG184" s="95"/>
      <c r="BH184" s="95"/>
      <c r="BI184" s="95"/>
    </row>
    <row r="185" spans="1:61" x14ac:dyDescent="0.65">
      <c r="A185" s="95"/>
      <c r="B185" s="95"/>
      <c r="C185" s="95"/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5"/>
      <c r="V185" s="95"/>
      <c r="W185" s="95"/>
      <c r="X185" s="95"/>
      <c r="Y185" s="95"/>
      <c r="Z185" s="95"/>
      <c r="AA185" s="95"/>
      <c r="AB185" s="95"/>
      <c r="AC185" s="95"/>
      <c r="AD185" s="95"/>
      <c r="AE185" s="95"/>
      <c r="AF185" s="95"/>
      <c r="AG185" s="95"/>
      <c r="AH185" s="95"/>
      <c r="AI185" s="95"/>
      <c r="AJ185" s="95"/>
      <c r="AK185" s="95"/>
      <c r="AL185" s="95"/>
      <c r="AM185" s="95"/>
      <c r="AN185" s="95"/>
      <c r="AO185" s="95"/>
      <c r="AP185" s="95"/>
      <c r="AQ185" s="95"/>
      <c r="AR185" s="95"/>
      <c r="AS185" s="95"/>
      <c r="AT185" s="95"/>
      <c r="AU185" s="95"/>
      <c r="AV185" s="95"/>
      <c r="AW185" s="95"/>
      <c r="AX185" s="95"/>
      <c r="AY185" s="95"/>
      <c r="AZ185" s="95"/>
      <c r="BA185" s="95"/>
      <c r="BB185" s="95"/>
      <c r="BC185" s="95"/>
      <c r="BD185" s="95"/>
      <c r="BE185" s="95"/>
      <c r="BF185" s="95"/>
      <c r="BG185" s="95"/>
      <c r="BH185" s="95"/>
      <c r="BI185" s="95"/>
    </row>
    <row r="186" spans="1:61" x14ac:dyDescent="0.65">
      <c r="A186" s="95"/>
      <c r="B186" s="95"/>
      <c r="C186" s="95"/>
      <c r="D186" s="95"/>
      <c r="E186" s="95"/>
      <c r="F186" s="95"/>
      <c r="G186" s="95"/>
      <c r="H186" s="95"/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5"/>
      <c r="V186" s="95"/>
      <c r="W186" s="95"/>
      <c r="X186" s="95"/>
      <c r="Y186" s="95"/>
      <c r="Z186" s="95"/>
      <c r="AA186" s="95"/>
      <c r="AB186" s="95"/>
      <c r="AC186" s="95"/>
      <c r="AD186" s="95"/>
      <c r="AE186" s="95"/>
      <c r="AF186" s="95"/>
      <c r="AG186" s="95"/>
      <c r="AH186" s="95"/>
      <c r="AI186" s="95"/>
      <c r="AJ186" s="95"/>
      <c r="AK186" s="95"/>
      <c r="AL186" s="95"/>
      <c r="AM186" s="95"/>
      <c r="AN186" s="95"/>
      <c r="AO186" s="95"/>
      <c r="AP186" s="95"/>
      <c r="AQ186" s="95"/>
      <c r="AR186" s="95"/>
      <c r="AS186" s="95"/>
      <c r="AT186" s="95"/>
      <c r="AU186" s="95"/>
      <c r="AV186" s="95"/>
      <c r="AW186" s="95"/>
      <c r="AX186" s="95"/>
      <c r="AY186" s="95"/>
      <c r="AZ186" s="95"/>
      <c r="BA186" s="95"/>
      <c r="BB186" s="95"/>
      <c r="BC186" s="95"/>
      <c r="BD186" s="95"/>
      <c r="BE186" s="95"/>
      <c r="BF186" s="95"/>
      <c r="BG186" s="95"/>
      <c r="BH186" s="95"/>
      <c r="BI186" s="95"/>
    </row>
    <row r="187" spans="1:61" x14ac:dyDescent="0.65">
      <c r="A187" s="95"/>
      <c r="B187" s="95"/>
      <c r="C187" s="95"/>
      <c r="D187" s="95"/>
      <c r="E187" s="95"/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5"/>
      <c r="Q187" s="95"/>
      <c r="R187" s="95"/>
      <c r="S187" s="95"/>
      <c r="T187" s="95"/>
      <c r="U187" s="95"/>
      <c r="V187" s="95"/>
      <c r="W187" s="95"/>
      <c r="X187" s="95"/>
      <c r="Y187" s="95"/>
      <c r="Z187" s="95"/>
      <c r="AA187" s="95"/>
      <c r="AB187" s="95"/>
      <c r="AC187" s="95"/>
      <c r="AD187" s="95"/>
      <c r="AE187" s="95"/>
      <c r="AF187" s="95"/>
      <c r="AG187" s="95"/>
      <c r="AH187" s="95"/>
      <c r="AI187" s="95"/>
      <c r="AJ187" s="95"/>
      <c r="AK187" s="95"/>
      <c r="AL187" s="95"/>
      <c r="AM187" s="95"/>
      <c r="AN187" s="95"/>
      <c r="AO187" s="95"/>
      <c r="AP187" s="95"/>
      <c r="AQ187" s="95"/>
      <c r="AR187" s="95"/>
      <c r="AS187" s="95"/>
      <c r="AT187" s="95"/>
      <c r="AU187" s="95"/>
      <c r="AV187" s="95"/>
      <c r="AW187" s="95"/>
      <c r="AX187" s="95"/>
      <c r="AY187" s="95"/>
      <c r="AZ187" s="95"/>
      <c r="BA187" s="95"/>
      <c r="BB187" s="95"/>
      <c r="BC187" s="95"/>
      <c r="BD187" s="95"/>
      <c r="BE187" s="95"/>
      <c r="BF187" s="95"/>
      <c r="BG187" s="95"/>
      <c r="BH187" s="95"/>
      <c r="BI187" s="95"/>
    </row>
    <row r="188" spans="1:61" x14ac:dyDescent="0.65">
      <c r="A188" s="95"/>
      <c r="B188" s="95"/>
      <c r="C188" s="95"/>
      <c r="D188" s="95"/>
      <c r="E188" s="95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5"/>
      <c r="T188" s="95"/>
      <c r="U188" s="95"/>
      <c r="V188" s="95"/>
      <c r="W188" s="95"/>
      <c r="X188" s="95"/>
      <c r="Y188" s="95"/>
      <c r="Z188" s="95"/>
      <c r="AA188" s="95"/>
      <c r="AB188" s="95"/>
      <c r="AC188" s="95"/>
      <c r="AD188" s="95"/>
      <c r="AE188" s="95"/>
      <c r="AF188" s="95"/>
      <c r="AG188" s="95"/>
      <c r="AH188" s="95"/>
      <c r="AI188" s="95"/>
      <c r="AJ188" s="95"/>
      <c r="AK188" s="95"/>
      <c r="AL188" s="95"/>
      <c r="AM188" s="95"/>
      <c r="AN188" s="95"/>
      <c r="AO188" s="95"/>
      <c r="AP188" s="95"/>
      <c r="AQ188" s="95"/>
      <c r="AR188" s="95"/>
      <c r="AS188" s="95"/>
      <c r="AT188" s="95"/>
      <c r="AU188" s="95"/>
      <c r="AV188" s="95"/>
      <c r="AW188" s="95"/>
      <c r="AX188" s="95"/>
      <c r="AY188" s="95"/>
      <c r="AZ188" s="95"/>
      <c r="BA188" s="95"/>
      <c r="BB188" s="95"/>
      <c r="BC188" s="95"/>
      <c r="BD188" s="95"/>
      <c r="BE188" s="95"/>
      <c r="BF188" s="95"/>
      <c r="BG188" s="95"/>
      <c r="BH188" s="95"/>
      <c r="BI188" s="95"/>
    </row>
    <row r="189" spans="1:61" x14ac:dyDescent="0.65">
      <c r="A189" s="95"/>
      <c r="B189" s="95"/>
      <c r="C189" s="95"/>
      <c r="D189" s="95"/>
      <c r="E189" s="95"/>
      <c r="F189" s="95"/>
      <c r="G189" s="95"/>
      <c r="H189" s="95"/>
      <c r="I189" s="95"/>
      <c r="J189" s="95"/>
      <c r="K189" s="95"/>
      <c r="L189" s="95"/>
      <c r="M189" s="95"/>
      <c r="N189" s="95"/>
      <c r="O189" s="95"/>
      <c r="P189" s="95"/>
      <c r="Q189" s="95"/>
      <c r="R189" s="95"/>
      <c r="S189" s="95"/>
      <c r="T189" s="95"/>
      <c r="U189" s="95"/>
      <c r="V189" s="95"/>
      <c r="W189" s="95"/>
      <c r="X189" s="95"/>
      <c r="Y189" s="95"/>
      <c r="Z189" s="95"/>
      <c r="AA189" s="95"/>
      <c r="AB189" s="95"/>
      <c r="AC189" s="95"/>
      <c r="AD189" s="95"/>
      <c r="AE189" s="95"/>
      <c r="AF189" s="95"/>
      <c r="AG189" s="95"/>
      <c r="AH189" s="95"/>
      <c r="AI189" s="95"/>
      <c r="AJ189" s="95"/>
      <c r="AK189" s="95"/>
      <c r="AL189" s="95"/>
      <c r="AM189" s="95"/>
      <c r="AN189" s="95"/>
      <c r="AO189" s="95"/>
      <c r="AP189" s="95"/>
      <c r="AQ189" s="95"/>
      <c r="AR189" s="95"/>
      <c r="AS189" s="95"/>
      <c r="AT189" s="95"/>
      <c r="AU189" s="95"/>
      <c r="AV189" s="95"/>
      <c r="AW189" s="95"/>
      <c r="AX189" s="95"/>
      <c r="AY189" s="95"/>
      <c r="AZ189" s="95"/>
      <c r="BA189" s="95"/>
      <c r="BB189" s="95"/>
      <c r="BC189" s="95"/>
      <c r="BD189" s="95"/>
      <c r="BE189" s="95"/>
      <c r="BF189" s="95"/>
      <c r="BG189" s="95"/>
      <c r="BH189" s="95"/>
      <c r="BI189" s="95"/>
    </row>
    <row r="190" spans="1:61" x14ac:dyDescent="0.65">
      <c r="A190" s="95"/>
      <c r="B190" s="95"/>
      <c r="C190" s="95"/>
      <c r="D190" s="95"/>
      <c r="E190" s="95"/>
      <c r="F190" s="95"/>
      <c r="G190" s="95"/>
      <c r="H190" s="95"/>
      <c r="I190" s="95"/>
      <c r="J190" s="95"/>
      <c r="K190" s="95"/>
      <c r="L190" s="95"/>
      <c r="M190" s="95"/>
      <c r="N190" s="95"/>
      <c r="O190" s="95"/>
      <c r="P190" s="95"/>
      <c r="Q190" s="95"/>
      <c r="R190" s="95"/>
      <c r="S190" s="95"/>
      <c r="T190" s="95"/>
      <c r="U190" s="95"/>
      <c r="V190" s="95"/>
      <c r="W190" s="95"/>
      <c r="X190" s="95"/>
      <c r="Y190" s="95"/>
      <c r="Z190" s="95"/>
      <c r="AA190" s="95"/>
      <c r="AB190" s="95"/>
      <c r="AC190" s="95"/>
      <c r="AD190" s="95"/>
      <c r="AE190" s="95"/>
      <c r="AF190" s="95"/>
      <c r="AG190" s="95"/>
      <c r="AH190" s="95"/>
      <c r="AI190" s="95"/>
      <c r="AJ190" s="95"/>
      <c r="AK190" s="95"/>
      <c r="AL190" s="95"/>
      <c r="AM190" s="95"/>
      <c r="AN190" s="95"/>
      <c r="AO190" s="95"/>
      <c r="AP190" s="95"/>
      <c r="AQ190" s="95"/>
      <c r="AR190" s="95"/>
      <c r="AS190" s="95"/>
      <c r="AT190" s="95"/>
      <c r="AU190" s="95"/>
      <c r="AV190" s="95"/>
      <c r="AW190" s="95"/>
      <c r="AX190" s="95"/>
      <c r="AY190" s="95"/>
      <c r="AZ190" s="95"/>
      <c r="BA190" s="95"/>
      <c r="BB190" s="95"/>
      <c r="BC190" s="95"/>
      <c r="BD190" s="95"/>
      <c r="BE190" s="95"/>
      <c r="BF190" s="95"/>
      <c r="BG190" s="95"/>
      <c r="BH190" s="95"/>
      <c r="BI190" s="95"/>
    </row>
    <row r="191" spans="1:61" x14ac:dyDescent="0.65">
      <c r="A191" s="95"/>
      <c r="B191" s="95"/>
      <c r="C191" s="95"/>
      <c r="D191" s="95"/>
      <c r="E191" s="95"/>
      <c r="F191" s="95"/>
      <c r="G191" s="95"/>
      <c r="H191" s="95"/>
      <c r="I191" s="95"/>
      <c r="J191" s="95"/>
      <c r="K191" s="95"/>
      <c r="L191" s="95"/>
      <c r="M191" s="95"/>
      <c r="N191" s="95"/>
      <c r="O191" s="95"/>
      <c r="P191" s="95"/>
      <c r="Q191" s="95"/>
      <c r="R191" s="95"/>
      <c r="S191" s="95"/>
      <c r="T191" s="95"/>
      <c r="U191" s="95"/>
      <c r="V191" s="95"/>
      <c r="W191" s="95"/>
      <c r="X191" s="95"/>
      <c r="Y191" s="95"/>
      <c r="Z191" s="95"/>
      <c r="AA191" s="95"/>
      <c r="AB191" s="95"/>
      <c r="AC191" s="95"/>
      <c r="AD191" s="95"/>
      <c r="AE191" s="95"/>
      <c r="AF191" s="95"/>
      <c r="AG191" s="95"/>
      <c r="AH191" s="95"/>
      <c r="AI191" s="95"/>
      <c r="AJ191" s="95"/>
      <c r="AK191" s="95"/>
      <c r="AL191" s="95"/>
      <c r="AM191" s="95"/>
      <c r="AN191" s="95"/>
      <c r="AO191" s="95"/>
      <c r="AP191" s="95"/>
      <c r="AQ191" s="95"/>
      <c r="AR191" s="95"/>
      <c r="AS191" s="95"/>
      <c r="AT191" s="95"/>
      <c r="AU191" s="95"/>
      <c r="AV191" s="95"/>
      <c r="AW191" s="95"/>
      <c r="AX191" s="95"/>
      <c r="AY191" s="95"/>
      <c r="AZ191" s="95"/>
      <c r="BA191" s="95"/>
      <c r="BB191" s="95"/>
      <c r="BC191" s="95"/>
      <c r="BD191" s="95"/>
      <c r="BE191" s="95"/>
      <c r="BF191" s="95"/>
      <c r="BG191" s="95"/>
      <c r="BH191" s="95"/>
      <c r="BI191" s="95"/>
    </row>
    <row r="192" spans="1:61" x14ac:dyDescent="0.65">
      <c r="A192" s="95"/>
      <c r="B192" s="95"/>
      <c r="C192" s="95"/>
      <c r="D192" s="95"/>
      <c r="E192" s="95"/>
      <c r="F192" s="95"/>
      <c r="G192" s="95"/>
      <c r="H192" s="95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5"/>
      <c r="T192" s="95"/>
      <c r="U192" s="95"/>
      <c r="V192" s="95"/>
      <c r="W192" s="95"/>
      <c r="X192" s="95"/>
      <c r="Y192" s="95"/>
      <c r="Z192" s="95"/>
      <c r="AA192" s="95"/>
      <c r="AB192" s="95"/>
      <c r="AC192" s="95"/>
      <c r="AD192" s="95"/>
      <c r="AE192" s="95"/>
      <c r="AF192" s="95"/>
      <c r="AG192" s="95"/>
      <c r="AH192" s="95"/>
      <c r="AI192" s="95"/>
      <c r="AJ192" s="95"/>
      <c r="AK192" s="95"/>
      <c r="AL192" s="95"/>
      <c r="AM192" s="95"/>
      <c r="AN192" s="95"/>
      <c r="AO192" s="95"/>
      <c r="AP192" s="95"/>
      <c r="AQ192" s="95"/>
      <c r="AR192" s="95"/>
      <c r="AS192" s="95"/>
      <c r="AT192" s="95"/>
      <c r="AU192" s="95"/>
      <c r="AV192" s="95"/>
      <c r="AW192" s="95"/>
      <c r="AX192" s="95"/>
      <c r="AY192" s="95"/>
      <c r="AZ192" s="95"/>
      <c r="BA192" s="95"/>
      <c r="BB192" s="95"/>
      <c r="BC192" s="95"/>
      <c r="BD192" s="95"/>
      <c r="BE192" s="95"/>
      <c r="BF192" s="95"/>
      <c r="BG192" s="95"/>
      <c r="BH192" s="95"/>
      <c r="BI192" s="95"/>
    </row>
    <row r="193" spans="1:61" x14ac:dyDescent="0.65">
      <c r="A193" s="95"/>
      <c r="B193" s="95"/>
      <c r="C193" s="95"/>
      <c r="D193" s="95"/>
      <c r="E193" s="95"/>
      <c r="F193" s="95"/>
      <c r="G193" s="95"/>
      <c r="H193" s="95"/>
      <c r="I193" s="95"/>
      <c r="J193" s="95"/>
      <c r="K193" s="95"/>
      <c r="L193" s="95"/>
      <c r="M193" s="95"/>
      <c r="N193" s="95"/>
      <c r="O193" s="95"/>
      <c r="P193" s="95"/>
      <c r="Q193" s="95"/>
      <c r="R193" s="95"/>
      <c r="S193" s="95"/>
      <c r="T193" s="95"/>
      <c r="U193" s="95"/>
      <c r="V193" s="95"/>
      <c r="W193" s="95"/>
      <c r="X193" s="95"/>
      <c r="Y193" s="95"/>
      <c r="Z193" s="95"/>
      <c r="AA193" s="95"/>
      <c r="AB193" s="95"/>
      <c r="AC193" s="95"/>
      <c r="AD193" s="95"/>
      <c r="AE193" s="95"/>
      <c r="AF193" s="95"/>
      <c r="AG193" s="95"/>
      <c r="AH193" s="95"/>
      <c r="AI193" s="95"/>
      <c r="AJ193" s="95"/>
      <c r="AK193" s="95"/>
      <c r="AL193" s="95"/>
      <c r="AM193" s="95"/>
      <c r="AN193" s="95"/>
      <c r="AO193" s="95"/>
      <c r="AP193" s="95"/>
      <c r="AQ193" s="95"/>
      <c r="AR193" s="95"/>
      <c r="AS193" s="95"/>
      <c r="AT193" s="95"/>
      <c r="AU193" s="95"/>
      <c r="AV193" s="95"/>
      <c r="AW193" s="95"/>
      <c r="AX193" s="95"/>
      <c r="AY193" s="95"/>
      <c r="AZ193" s="95"/>
      <c r="BA193" s="95"/>
      <c r="BB193" s="95"/>
      <c r="BC193" s="95"/>
      <c r="BD193" s="95"/>
      <c r="BE193" s="95"/>
      <c r="BF193" s="95"/>
      <c r="BG193" s="95"/>
      <c r="BH193" s="95"/>
      <c r="BI193" s="95"/>
    </row>
    <row r="194" spans="1:61" x14ac:dyDescent="0.65">
      <c r="A194" s="95"/>
      <c r="B194" s="95"/>
      <c r="C194" s="95"/>
      <c r="D194" s="95"/>
      <c r="E194" s="95"/>
      <c r="F194" s="95"/>
      <c r="G194" s="95"/>
      <c r="H194" s="95"/>
      <c r="I194" s="95"/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  <c r="U194" s="95"/>
      <c r="V194" s="95"/>
      <c r="W194" s="95"/>
      <c r="X194" s="95"/>
      <c r="Y194" s="95"/>
      <c r="Z194" s="95"/>
      <c r="AA194" s="95"/>
      <c r="AB194" s="95"/>
      <c r="AC194" s="95"/>
      <c r="AD194" s="95"/>
      <c r="AE194" s="95"/>
      <c r="AF194" s="95"/>
      <c r="AG194" s="95"/>
      <c r="AH194" s="95"/>
      <c r="AI194" s="95"/>
      <c r="AJ194" s="95"/>
      <c r="AK194" s="95"/>
      <c r="AL194" s="95"/>
      <c r="AM194" s="95"/>
      <c r="AN194" s="95"/>
      <c r="AO194" s="95"/>
      <c r="AP194" s="95"/>
      <c r="AQ194" s="95"/>
      <c r="AR194" s="95"/>
      <c r="AS194" s="95"/>
      <c r="AT194" s="95"/>
      <c r="AU194" s="95"/>
      <c r="AV194" s="95"/>
      <c r="AW194" s="95"/>
      <c r="AX194" s="95"/>
      <c r="AY194" s="95"/>
      <c r="AZ194" s="95"/>
      <c r="BA194" s="95"/>
      <c r="BB194" s="95"/>
      <c r="BC194" s="95"/>
      <c r="BD194" s="95"/>
      <c r="BE194" s="95"/>
      <c r="BF194" s="95"/>
      <c r="BG194" s="95"/>
      <c r="BH194" s="95"/>
      <c r="BI194" s="95"/>
    </row>
    <row r="195" spans="1:61" x14ac:dyDescent="0.65">
      <c r="A195" s="95"/>
      <c r="B195" s="95"/>
      <c r="C195" s="95"/>
      <c r="D195" s="95"/>
      <c r="E195" s="95"/>
      <c r="F195" s="95"/>
      <c r="G195" s="95"/>
      <c r="H195" s="95"/>
      <c r="I195" s="95"/>
      <c r="J195" s="95"/>
      <c r="K195" s="95"/>
      <c r="L195" s="95"/>
      <c r="M195" s="95"/>
      <c r="N195" s="95"/>
      <c r="O195" s="95"/>
      <c r="P195" s="95"/>
      <c r="Q195" s="95"/>
      <c r="R195" s="95"/>
      <c r="S195" s="95"/>
      <c r="T195" s="95"/>
      <c r="U195" s="95"/>
      <c r="V195" s="95"/>
      <c r="W195" s="95"/>
      <c r="X195" s="95"/>
      <c r="Y195" s="95"/>
      <c r="Z195" s="95"/>
      <c r="AA195" s="95"/>
      <c r="AB195" s="95"/>
      <c r="AC195" s="95"/>
      <c r="AD195" s="95"/>
      <c r="AE195" s="95"/>
      <c r="AF195" s="95"/>
      <c r="AG195" s="95"/>
      <c r="AH195" s="95"/>
      <c r="AI195" s="95"/>
      <c r="AJ195" s="95"/>
      <c r="AK195" s="95"/>
      <c r="AL195" s="95"/>
      <c r="AM195" s="95"/>
      <c r="AN195" s="95"/>
      <c r="AO195" s="95"/>
      <c r="AP195" s="95"/>
      <c r="AQ195" s="95"/>
      <c r="AR195" s="95"/>
      <c r="AS195" s="95"/>
      <c r="AT195" s="95"/>
      <c r="AU195" s="95"/>
      <c r="AV195" s="95"/>
      <c r="AW195" s="95"/>
      <c r="AX195" s="95"/>
      <c r="AY195" s="95"/>
      <c r="AZ195" s="95"/>
      <c r="BA195" s="95"/>
      <c r="BB195" s="95"/>
      <c r="BC195" s="95"/>
      <c r="BD195" s="95"/>
      <c r="BE195" s="95"/>
      <c r="BF195" s="95"/>
      <c r="BG195" s="95"/>
      <c r="BH195" s="95"/>
      <c r="BI195" s="95"/>
    </row>
    <row r="196" spans="1:61" x14ac:dyDescent="0.65">
      <c r="A196" s="95"/>
      <c r="B196" s="95"/>
      <c r="C196" s="95"/>
      <c r="D196" s="95"/>
      <c r="E196" s="95"/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  <c r="U196" s="95"/>
      <c r="V196" s="95"/>
      <c r="W196" s="95"/>
      <c r="X196" s="95"/>
      <c r="Y196" s="95"/>
      <c r="Z196" s="95"/>
      <c r="AA196" s="95"/>
      <c r="AB196" s="95"/>
      <c r="AC196" s="95"/>
      <c r="AD196" s="95"/>
      <c r="AE196" s="95"/>
      <c r="AF196" s="95"/>
      <c r="AG196" s="95"/>
      <c r="AH196" s="95"/>
      <c r="AI196" s="95"/>
      <c r="AJ196" s="95"/>
      <c r="AK196" s="95"/>
      <c r="AL196" s="95"/>
      <c r="AM196" s="95"/>
      <c r="AN196" s="95"/>
      <c r="AO196" s="95"/>
      <c r="AP196" s="95"/>
      <c r="AQ196" s="95"/>
      <c r="AR196" s="95"/>
      <c r="AS196" s="95"/>
      <c r="AT196" s="95"/>
      <c r="AU196" s="95"/>
      <c r="AV196" s="95"/>
      <c r="AW196" s="95"/>
      <c r="AX196" s="95"/>
      <c r="AY196" s="95"/>
      <c r="AZ196" s="95"/>
      <c r="BA196" s="95"/>
      <c r="BB196" s="95"/>
      <c r="BC196" s="95"/>
      <c r="BD196" s="95"/>
      <c r="BE196" s="95"/>
      <c r="BF196" s="95"/>
      <c r="BG196" s="95"/>
      <c r="BH196" s="95"/>
      <c r="BI196" s="95"/>
    </row>
    <row r="197" spans="1:61" x14ac:dyDescent="0.65">
      <c r="A197" s="95"/>
      <c r="B197" s="95"/>
      <c r="C197" s="95"/>
      <c r="D197" s="95"/>
      <c r="E197" s="95"/>
      <c r="F197" s="95"/>
      <c r="G197" s="95"/>
      <c r="H197" s="95"/>
      <c r="I197" s="95"/>
      <c r="J197" s="95"/>
      <c r="K197" s="95"/>
      <c r="L197" s="95"/>
      <c r="M197" s="95"/>
      <c r="N197" s="95"/>
      <c r="O197" s="95"/>
      <c r="P197" s="95"/>
      <c r="Q197" s="95"/>
      <c r="R197" s="95"/>
      <c r="S197" s="95"/>
      <c r="T197" s="95"/>
      <c r="U197" s="95"/>
      <c r="V197" s="95"/>
      <c r="W197" s="95"/>
      <c r="X197" s="95"/>
      <c r="Y197" s="95"/>
      <c r="Z197" s="95"/>
      <c r="AA197" s="95"/>
      <c r="AB197" s="95"/>
      <c r="AC197" s="95"/>
      <c r="AD197" s="95"/>
      <c r="AE197" s="95"/>
      <c r="AF197" s="95"/>
      <c r="AG197" s="95"/>
      <c r="AH197" s="95"/>
      <c r="AI197" s="95"/>
      <c r="AJ197" s="95"/>
      <c r="AK197" s="95"/>
      <c r="AL197" s="95"/>
      <c r="AM197" s="95"/>
      <c r="AN197" s="95"/>
      <c r="AO197" s="95"/>
      <c r="AP197" s="95"/>
      <c r="AQ197" s="95"/>
      <c r="AR197" s="95"/>
      <c r="AS197" s="95"/>
      <c r="AT197" s="95"/>
      <c r="AU197" s="95"/>
      <c r="AV197" s="95"/>
      <c r="AW197" s="95"/>
      <c r="AX197" s="95"/>
      <c r="AY197" s="95"/>
      <c r="AZ197" s="95"/>
      <c r="BA197" s="95"/>
      <c r="BB197" s="95"/>
      <c r="BC197" s="95"/>
      <c r="BD197" s="95"/>
      <c r="BE197" s="95"/>
      <c r="BF197" s="95"/>
      <c r="BG197" s="95"/>
      <c r="BH197" s="95"/>
      <c r="BI197" s="95"/>
    </row>
    <row r="198" spans="1:61" x14ac:dyDescent="0.65">
      <c r="A198" s="95"/>
      <c r="B198" s="95"/>
      <c r="C198" s="95"/>
      <c r="D198" s="95"/>
      <c r="E198" s="95"/>
      <c r="F198" s="95"/>
      <c r="G198" s="95"/>
      <c r="H198" s="95"/>
      <c r="I198" s="95"/>
      <c r="J198" s="95"/>
      <c r="K198" s="95"/>
      <c r="L198" s="95"/>
      <c r="M198" s="95"/>
      <c r="N198" s="95"/>
      <c r="O198" s="95"/>
      <c r="P198" s="95"/>
      <c r="Q198" s="95"/>
      <c r="R198" s="95"/>
      <c r="S198" s="95"/>
      <c r="T198" s="95"/>
      <c r="U198" s="95"/>
      <c r="V198" s="95"/>
      <c r="W198" s="95"/>
      <c r="X198" s="95"/>
      <c r="Y198" s="95"/>
      <c r="Z198" s="95"/>
      <c r="AA198" s="95"/>
      <c r="AB198" s="95"/>
      <c r="AC198" s="95"/>
      <c r="AD198" s="95"/>
      <c r="AE198" s="95"/>
      <c r="AF198" s="95"/>
      <c r="AG198" s="95"/>
      <c r="AH198" s="95"/>
      <c r="AI198" s="95"/>
      <c r="AJ198" s="95"/>
      <c r="AK198" s="95"/>
      <c r="AL198" s="95"/>
      <c r="AM198" s="95"/>
      <c r="AN198" s="95"/>
      <c r="AO198" s="95"/>
      <c r="AP198" s="95"/>
      <c r="AQ198" s="95"/>
      <c r="AR198" s="95"/>
      <c r="AS198" s="95"/>
      <c r="AT198" s="95"/>
      <c r="AU198" s="95"/>
      <c r="AV198" s="95"/>
      <c r="AW198" s="95"/>
      <c r="AX198" s="95"/>
      <c r="AY198" s="95"/>
      <c r="AZ198" s="95"/>
      <c r="BA198" s="95"/>
      <c r="BB198" s="95"/>
      <c r="BC198" s="95"/>
      <c r="BD198" s="95"/>
      <c r="BE198" s="95"/>
      <c r="BF198" s="95"/>
      <c r="BG198" s="95"/>
      <c r="BH198" s="95"/>
      <c r="BI198" s="95"/>
    </row>
    <row r="199" spans="1:61" x14ac:dyDescent="0.65">
      <c r="A199" s="95"/>
      <c r="B199" s="95"/>
      <c r="C199" s="95"/>
      <c r="D199" s="95"/>
      <c r="E199" s="95"/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5"/>
      <c r="Q199" s="95"/>
      <c r="R199" s="95"/>
      <c r="S199" s="95"/>
      <c r="T199" s="95"/>
      <c r="U199" s="95"/>
      <c r="V199" s="95"/>
      <c r="W199" s="95"/>
      <c r="X199" s="95"/>
      <c r="Y199" s="95"/>
      <c r="Z199" s="95"/>
      <c r="AA199" s="95"/>
      <c r="AB199" s="95"/>
      <c r="AC199" s="95"/>
      <c r="AD199" s="95"/>
      <c r="AE199" s="95"/>
      <c r="AF199" s="95"/>
      <c r="AG199" s="95"/>
      <c r="AH199" s="95"/>
      <c r="AI199" s="95"/>
      <c r="AJ199" s="95"/>
      <c r="AK199" s="95"/>
      <c r="AL199" s="95"/>
      <c r="AM199" s="95"/>
      <c r="AN199" s="95"/>
      <c r="AO199" s="95"/>
      <c r="AP199" s="95"/>
      <c r="AQ199" s="95"/>
      <c r="AR199" s="95"/>
      <c r="AS199" s="95"/>
      <c r="AT199" s="95"/>
      <c r="AU199" s="95"/>
      <c r="AV199" s="95"/>
      <c r="AW199" s="95"/>
      <c r="AX199" s="95"/>
      <c r="AY199" s="95"/>
      <c r="AZ199" s="95"/>
      <c r="BA199" s="95"/>
      <c r="BB199" s="95"/>
      <c r="BC199" s="95"/>
      <c r="BD199" s="95"/>
      <c r="BE199" s="95"/>
      <c r="BF199" s="95"/>
      <c r="BG199" s="95"/>
      <c r="BH199" s="95"/>
      <c r="BI199" s="95"/>
    </row>
    <row r="200" spans="1:61" x14ac:dyDescent="0.65">
      <c r="A200" s="95"/>
      <c r="B200" s="95"/>
      <c r="C200" s="95"/>
      <c r="D200" s="95"/>
      <c r="E200" s="95"/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5"/>
      <c r="Q200" s="95"/>
      <c r="R200" s="95"/>
      <c r="S200" s="95"/>
      <c r="T200" s="95"/>
      <c r="U200" s="95"/>
      <c r="V200" s="95"/>
      <c r="W200" s="95"/>
      <c r="X200" s="95"/>
      <c r="Y200" s="95"/>
      <c r="Z200" s="95"/>
      <c r="AA200" s="95"/>
      <c r="AB200" s="95"/>
      <c r="AC200" s="95"/>
      <c r="AD200" s="95"/>
      <c r="AE200" s="95"/>
      <c r="AF200" s="95"/>
      <c r="AG200" s="95"/>
      <c r="AH200" s="95"/>
      <c r="AI200" s="95"/>
      <c r="AJ200" s="95"/>
      <c r="AK200" s="95"/>
      <c r="AL200" s="95"/>
      <c r="AM200" s="95"/>
      <c r="AN200" s="95"/>
      <c r="AO200" s="95"/>
      <c r="AP200" s="95"/>
      <c r="AQ200" s="95"/>
      <c r="AR200" s="95"/>
      <c r="AS200" s="95"/>
      <c r="AT200" s="95"/>
      <c r="AU200" s="95"/>
      <c r="AV200" s="95"/>
      <c r="AW200" s="95"/>
      <c r="AX200" s="95"/>
      <c r="AY200" s="95"/>
      <c r="AZ200" s="95"/>
      <c r="BA200" s="95"/>
      <c r="BB200" s="95"/>
      <c r="BC200" s="95"/>
      <c r="BD200" s="95"/>
      <c r="BE200" s="95"/>
      <c r="BF200" s="95"/>
      <c r="BG200" s="95"/>
      <c r="BH200" s="95"/>
      <c r="BI200" s="95"/>
    </row>
    <row r="201" spans="1:61" x14ac:dyDescent="0.65">
      <c r="A201" s="95"/>
      <c r="B201" s="95"/>
      <c r="C201" s="95"/>
      <c r="D201" s="95"/>
      <c r="E201" s="95"/>
      <c r="F201" s="95"/>
      <c r="G201" s="95"/>
      <c r="H201" s="95"/>
      <c r="I201" s="95"/>
      <c r="J201" s="95"/>
      <c r="K201" s="95"/>
      <c r="L201" s="95"/>
      <c r="M201" s="95"/>
      <c r="N201" s="95"/>
      <c r="O201" s="95"/>
      <c r="P201" s="95"/>
      <c r="Q201" s="95"/>
      <c r="R201" s="95"/>
      <c r="S201" s="95"/>
      <c r="T201" s="95"/>
      <c r="U201" s="95"/>
      <c r="V201" s="95"/>
      <c r="W201" s="95"/>
      <c r="X201" s="95"/>
      <c r="Y201" s="95"/>
      <c r="Z201" s="95"/>
      <c r="AA201" s="95"/>
      <c r="AB201" s="95"/>
      <c r="AC201" s="95"/>
      <c r="AD201" s="95"/>
      <c r="AE201" s="95"/>
      <c r="AF201" s="95"/>
      <c r="AG201" s="95"/>
      <c r="AH201" s="95"/>
      <c r="AI201" s="95"/>
      <c r="AJ201" s="95"/>
      <c r="AK201" s="95"/>
      <c r="AL201" s="95"/>
      <c r="AM201" s="95"/>
      <c r="AN201" s="95"/>
      <c r="AO201" s="95"/>
      <c r="AP201" s="95"/>
      <c r="AQ201" s="95"/>
      <c r="AR201" s="95"/>
      <c r="AS201" s="95"/>
      <c r="AT201" s="95"/>
      <c r="AU201" s="95"/>
      <c r="AV201" s="95"/>
      <c r="AW201" s="95"/>
      <c r="AX201" s="95"/>
      <c r="AY201" s="95"/>
      <c r="AZ201" s="95"/>
      <c r="BA201" s="95"/>
      <c r="BB201" s="95"/>
      <c r="BC201" s="95"/>
      <c r="BD201" s="95"/>
      <c r="BE201" s="95"/>
      <c r="BF201" s="95"/>
      <c r="BG201" s="95"/>
      <c r="BH201" s="95"/>
      <c r="BI201" s="95"/>
    </row>
    <row r="202" spans="1:61" x14ac:dyDescent="0.65">
      <c r="A202" s="95"/>
      <c r="B202" s="95"/>
      <c r="C202" s="95"/>
      <c r="D202" s="95"/>
      <c r="E202" s="95"/>
      <c r="F202" s="95"/>
      <c r="G202" s="95"/>
      <c r="H202" s="95"/>
      <c r="I202" s="95"/>
      <c r="J202" s="95"/>
      <c r="K202" s="95"/>
      <c r="L202" s="95"/>
      <c r="M202" s="95"/>
      <c r="N202" s="95"/>
      <c r="O202" s="95"/>
      <c r="P202" s="95"/>
      <c r="Q202" s="95"/>
      <c r="R202" s="95"/>
      <c r="S202" s="95"/>
      <c r="T202" s="95"/>
      <c r="U202" s="95"/>
      <c r="V202" s="95"/>
      <c r="W202" s="95"/>
      <c r="X202" s="95"/>
      <c r="Y202" s="95"/>
      <c r="Z202" s="95"/>
      <c r="AA202" s="95"/>
      <c r="AB202" s="95"/>
      <c r="AC202" s="95"/>
      <c r="AD202" s="95"/>
      <c r="AE202" s="95"/>
      <c r="AF202" s="95"/>
      <c r="AG202" s="95"/>
      <c r="AH202" s="95"/>
      <c r="AI202" s="95"/>
      <c r="AJ202" s="95"/>
      <c r="AK202" s="95"/>
      <c r="AL202" s="95"/>
      <c r="AM202" s="95"/>
      <c r="AN202" s="95"/>
      <c r="AO202" s="95"/>
      <c r="AP202" s="95"/>
      <c r="AQ202" s="95"/>
      <c r="AR202" s="95"/>
      <c r="AS202" s="95"/>
      <c r="AT202" s="95"/>
      <c r="AU202" s="95"/>
      <c r="AV202" s="95"/>
      <c r="AW202" s="95"/>
      <c r="AX202" s="95"/>
      <c r="AY202" s="95"/>
      <c r="AZ202" s="95"/>
      <c r="BA202" s="95"/>
      <c r="BB202" s="95"/>
      <c r="BC202" s="95"/>
      <c r="BD202" s="95"/>
      <c r="BE202" s="95"/>
      <c r="BF202" s="95"/>
      <c r="BG202" s="95"/>
      <c r="BH202" s="95"/>
      <c r="BI202" s="95"/>
    </row>
    <row r="203" spans="1:61" x14ac:dyDescent="0.65">
      <c r="A203" s="95"/>
      <c r="B203" s="95"/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5"/>
      <c r="Q203" s="95"/>
      <c r="R203" s="95"/>
      <c r="S203" s="95"/>
      <c r="T203" s="95"/>
      <c r="U203" s="95"/>
      <c r="V203" s="95"/>
      <c r="W203" s="95"/>
      <c r="X203" s="95"/>
      <c r="Y203" s="95"/>
      <c r="Z203" s="95"/>
      <c r="AA203" s="95"/>
      <c r="AB203" s="95"/>
      <c r="AC203" s="95"/>
      <c r="AD203" s="95"/>
      <c r="AE203" s="95"/>
      <c r="AF203" s="95"/>
      <c r="AG203" s="95"/>
      <c r="AH203" s="95"/>
      <c r="AI203" s="95"/>
      <c r="AJ203" s="95"/>
      <c r="AK203" s="95"/>
      <c r="AL203" s="95"/>
      <c r="AM203" s="95"/>
      <c r="AN203" s="95"/>
      <c r="AO203" s="95"/>
      <c r="AP203" s="95"/>
      <c r="AQ203" s="95"/>
      <c r="AR203" s="95"/>
      <c r="AS203" s="95"/>
      <c r="AT203" s="95"/>
      <c r="AU203" s="95"/>
      <c r="AV203" s="95"/>
      <c r="AW203" s="95"/>
      <c r="AX203" s="95"/>
      <c r="AY203" s="95"/>
      <c r="AZ203" s="95"/>
      <c r="BA203" s="95"/>
      <c r="BB203" s="95"/>
      <c r="BC203" s="95"/>
      <c r="BD203" s="95"/>
      <c r="BE203" s="95"/>
      <c r="BF203" s="95"/>
      <c r="BG203" s="95"/>
      <c r="BH203" s="95"/>
      <c r="BI203" s="95"/>
    </row>
    <row r="204" spans="1:61" x14ac:dyDescent="0.65">
      <c r="A204" s="95"/>
      <c r="B204" s="95"/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5"/>
      <c r="Q204" s="95"/>
      <c r="R204" s="95"/>
      <c r="S204" s="95"/>
      <c r="T204" s="95"/>
      <c r="U204" s="95"/>
      <c r="V204" s="95"/>
      <c r="W204" s="95"/>
      <c r="X204" s="95"/>
      <c r="Y204" s="95"/>
      <c r="Z204" s="95"/>
      <c r="AA204" s="95"/>
      <c r="AB204" s="95"/>
      <c r="AC204" s="95"/>
      <c r="AD204" s="95"/>
      <c r="AE204" s="95"/>
      <c r="AF204" s="95"/>
      <c r="AG204" s="95"/>
      <c r="AH204" s="95"/>
      <c r="AI204" s="95"/>
      <c r="AJ204" s="95"/>
      <c r="AK204" s="95"/>
      <c r="AL204" s="95"/>
      <c r="AM204" s="95"/>
      <c r="AN204" s="95"/>
      <c r="AO204" s="95"/>
      <c r="AP204" s="95"/>
      <c r="AQ204" s="95"/>
      <c r="AR204" s="95"/>
      <c r="AS204" s="95"/>
      <c r="AT204" s="95"/>
      <c r="AU204" s="95"/>
      <c r="AV204" s="95"/>
      <c r="AW204" s="95"/>
      <c r="AX204" s="95"/>
      <c r="AY204" s="95"/>
      <c r="AZ204" s="95"/>
      <c r="BA204" s="95"/>
      <c r="BB204" s="95"/>
      <c r="BC204" s="95"/>
      <c r="BD204" s="95"/>
      <c r="BE204" s="95"/>
      <c r="BF204" s="95"/>
      <c r="BG204" s="95"/>
      <c r="BH204" s="95"/>
      <c r="BI204" s="95"/>
    </row>
    <row r="205" spans="1:61" x14ac:dyDescent="0.65">
      <c r="A205" s="95"/>
      <c r="B205" s="95"/>
      <c r="C205" s="95"/>
      <c r="D205" s="95"/>
      <c r="E205" s="95"/>
      <c r="F205" s="95"/>
      <c r="G205" s="95"/>
      <c r="H205" s="95"/>
      <c r="I205" s="95"/>
      <c r="J205" s="95"/>
      <c r="K205" s="95"/>
      <c r="L205" s="95"/>
      <c r="M205" s="95"/>
      <c r="N205" s="95"/>
      <c r="O205" s="95"/>
      <c r="P205" s="95"/>
      <c r="Q205" s="95"/>
      <c r="R205" s="95"/>
      <c r="S205" s="95"/>
      <c r="T205" s="95"/>
      <c r="U205" s="95"/>
      <c r="V205" s="95"/>
      <c r="W205" s="95"/>
      <c r="X205" s="95"/>
      <c r="Y205" s="95"/>
      <c r="Z205" s="95"/>
      <c r="AA205" s="95"/>
      <c r="AB205" s="95"/>
      <c r="AC205" s="95"/>
      <c r="AD205" s="95"/>
      <c r="AE205" s="95"/>
      <c r="AF205" s="95"/>
      <c r="AG205" s="95"/>
      <c r="AH205" s="95"/>
      <c r="AI205" s="95"/>
      <c r="AJ205" s="95"/>
      <c r="AK205" s="95"/>
      <c r="AL205" s="95"/>
      <c r="AM205" s="95"/>
      <c r="AN205" s="95"/>
      <c r="AO205" s="95"/>
      <c r="AP205" s="95"/>
      <c r="AQ205" s="95"/>
      <c r="AR205" s="95"/>
      <c r="AS205" s="95"/>
      <c r="AT205" s="95"/>
      <c r="AU205" s="95"/>
      <c r="AV205" s="95"/>
      <c r="AW205" s="95"/>
      <c r="AX205" s="95"/>
      <c r="AY205" s="95"/>
      <c r="AZ205" s="95"/>
      <c r="BA205" s="95"/>
      <c r="BB205" s="95"/>
      <c r="BC205" s="95"/>
      <c r="BD205" s="95"/>
      <c r="BE205" s="95"/>
      <c r="BF205" s="95"/>
      <c r="BG205" s="95"/>
      <c r="BH205" s="95"/>
      <c r="BI205" s="95"/>
    </row>
    <row r="206" spans="1:61" x14ac:dyDescent="0.65">
      <c r="A206" s="95"/>
      <c r="B206" s="95"/>
      <c r="C206" s="95"/>
      <c r="D206" s="95"/>
      <c r="E206" s="95"/>
      <c r="F206" s="95"/>
      <c r="G206" s="95"/>
      <c r="H206" s="95"/>
      <c r="I206" s="95"/>
      <c r="J206" s="95"/>
      <c r="K206" s="95"/>
      <c r="L206" s="95"/>
      <c r="M206" s="95"/>
      <c r="N206" s="95"/>
      <c r="O206" s="95"/>
      <c r="P206" s="95"/>
      <c r="Q206" s="95"/>
      <c r="R206" s="95"/>
      <c r="S206" s="95"/>
      <c r="T206" s="95"/>
      <c r="U206" s="95"/>
      <c r="V206" s="95"/>
      <c r="W206" s="95"/>
      <c r="X206" s="95"/>
      <c r="Y206" s="95"/>
      <c r="Z206" s="95"/>
      <c r="AA206" s="95"/>
      <c r="AB206" s="95"/>
      <c r="AC206" s="95"/>
      <c r="AD206" s="95"/>
      <c r="AE206" s="95"/>
      <c r="AF206" s="95"/>
      <c r="AG206" s="95"/>
      <c r="AH206" s="95"/>
      <c r="AI206" s="95"/>
      <c r="AJ206" s="95"/>
      <c r="AK206" s="95"/>
      <c r="AL206" s="95"/>
      <c r="AM206" s="95"/>
      <c r="AN206" s="95"/>
      <c r="AO206" s="95"/>
      <c r="AP206" s="95"/>
      <c r="AQ206" s="95"/>
      <c r="AR206" s="95"/>
      <c r="AS206" s="95"/>
      <c r="AT206" s="95"/>
      <c r="AU206" s="95"/>
      <c r="AV206" s="95"/>
      <c r="AW206" s="95"/>
      <c r="AX206" s="95"/>
      <c r="AY206" s="95"/>
      <c r="AZ206" s="95"/>
      <c r="BA206" s="95"/>
      <c r="BB206" s="95"/>
      <c r="BC206" s="95"/>
      <c r="BD206" s="95"/>
      <c r="BE206" s="95"/>
      <c r="BF206" s="95"/>
      <c r="BG206" s="95"/>
      <c r="BH206" s="95"/>
      <c r="BI206" s="95"/>
    </row>
    <row r="207" spans="1:61" x14ac:dyDescent="0.65">
      <c r="A207" s="95"/>
      <c r="B207" s="95"/>
      <c r="C207" s="95"/>
      <c r="D207" s="95"/>
      <c r="E207" s="95"/>
      <c r="F207" s="95"/>
      <c r="G207" s="95"/>
      <c r="H207" s="95"/>
      <c r="I207" s="95"/>
      <c r="J207" s="95"/>
      <c r="K207" s="95"/>
      <c r="L207" s="95"/>
      <c r="M207" s="95"/>
      <c r="N207" s="95"/>
      <c r="O207" s="95"/>
      <c r="P207" s="95"/>
      <c r="Q207" s="95"/>
      <c r="R207" s="95"/>
      <c r="S207" s="95"/>
      <c r="T207" s="95"/>
      <c r="U207" s="95"/>
      <c r="V207" s="95"/>
      <c r="W207" s="95"/>
      <c r="X207" s="95"/>
      <c r="Y207" s="95"/>
      <c r="Z207" s="95"/>
      <c r="AA207" s="95"/>
      <c r="AB207" s="95"/>
      <c r="AC207" s="95"/>
      <c r="AD207" s="95"/>
      <c r="AE207" s="95"/>
      <c r="AF207" s="95"/>
      <c r="AG207" s="95"/>
      <c r="AH207" s="95"/>
      <c r="AI207" s="95"/>
      <c r="AJ207" s="95"/>
      <c r="AK207" s="95"/>
      <c r="AL207" s="95"/>
      <c r="AM207" s="95"/>
      <c r="AN207" s="95"/>
      <c r="AO207" s="95"/>
      <c r="AP207" s="95"/>
      <c r="AQ207" s="95"/>
      <c r="AR207" s="95"/>
      <c r="AS207" s="95"/>
      <c r="AT207" s="95"/>
      <c r="AU207" s="95"/>
      <c r="AV207" s="95"/>
      <c r="AW207" s="95"/>
      <c r="AX207" s="95"/>
      <c r="AY207" s="95"/>
      <c r="AZ207" s="95"/>
      <c r="BA207" s="95"/>
      <c r="BB207" s="95"/>
      <c r="BC207" s="95"/>
      <c r="BD207" s="95"/>
      <c r="BE207" s="95"/>
      <c r="BF207" s="95"/>
      <c r="BG207" s="95"/>
      <c r="BH207" s="95"/>
      <c r="BI207" s="95"/>
    </row>
    <row r="208" spans="1:61" x14ac:dyDescent="0.65">
      <c r="A208" s="95"/>
      <c r="B208" s="95"/>
      <c r="C208" s="95"/>
      <c r="D208" s="95"/>
      <c r="E208" s="95"/>
      <c r="F208" s="95"/>
      <c r="G208" s="95"/>
      <c r="H208" s="95"/>
      <c r="I208" s="95"/>
      <c r="J208" s="95"/>
      <c r="K208" s="95"/>
      <c r="L208" s="95"/>
      <c r="M208" s="95"/>
      <c r="N208" s="95"/>
      <c r="O208" s="95"/>
      <c r="P208" s="95"/>
      <c r="Q208" s="95"/>
      <c r="R208" s="95"/>
      <c r="S208" s="95"/>
      <c r="T208" s="95"/>
      <c r="U208" s="95"/>
      <c r="V208" s="95"/>
      <c r="W208" s="95"/>
      <c r="X208" s="95"/>
      <c r="Y208" s="95"/>
      <c r="Z208" s="95"/>
      <c r="AA208" s="95"/>
      <c r="AB208" s="95"/>
      <c r="AC208" s="95"/>
      <c r="AD208" s="95"/>
      <c r="AE208" s="95"/>
      <c r="AF208" s="95"/>
      <c r="AG208" s="95"/>
      <c r="AH208" s="95"/>
      <c r="AI208" s="95"/>
      <c r="AJ208" s="95"/>
      <c r="AK208" s="95"/>
      <c r="AL208" s="95"/>
      <c r="AM208" s="95"/>
      <c r="AN208" s="95"/>
      <c r="AO208" s="95"/>
      <c r="AP208" s="95"/>
      <c r="AQ208" s="95"/>
      <c r="AR208" s="95"/>
      <c r="AS208" s="95"/>
      <c r="AT208" s="95"/>
      <c r="AU208" s="95"/>
      <c r="AV208" s="95"/>
      <c r="AW208" s="95"/>
      <c r="AX208" s="95"/>
      <c r="AY208" s="95"/>
      <c r="AZ208" s="95"/>
      <c r="BA208" s="95"/>
      <c r="BB208" s="95"/>
      <c r="BC208" s="95"/>
      <c r="BD208" s="95"/>
      <c r="BE208" s="95"/>
      <c r="BF208" s="95"/>
      <c r="BG208" s="95"/>
      <c r="BH208" s="95"/>
      <c r="BI208" s="95"/>
    </row>
    <row r="209" spans="1:61" x14ac:dyDescent="0.65">
      <c r="A209" s="95"/>
      <c r="B209" s="95"/>
      <c r="C209" s="95"/>
      <c r="D209" s="95"/>
      <c r="E209" s="95"/>
      <c r="F209" s="95"/>
      <c r="G209" s="95"/>
      <c r="H209" s="95"/>
      <c r="I209" s="95"/>
      <c r="J209" s="95"/>
      <c r="K209" s="95"/>
      <c r="L209" s="95"/>
      <c r="M209" s="95"/>
      <c r="N209" s="95"/>
      <c r="O209" s="95"/>
      <c r="P209" s="95"/>
      <c r="Q209" s="95"/>
      <c r="R209" s="95"/>
      <c r="S209" s="95"/>
      <c r="T209" s="95"/>
      <c r="U209" s="95"/>
      <c r="V209" s="95"/>
      <c r="W209" s="95"/>
      <c r="X209" s="95"/>
      <c r="Y209" s="95"/>
      <c r="Z209" s="95"/>
      <c r="AA209" s="95"/>
      <c r="AB209" s="95"/>
      <c r="AC209" s="95"/>
      <c r="AD209" s="95"/>
      <c r="AE209" s="95"/>
      <c r="AF209" s="95"/>
      <c r="AG209" s="95"/>
      <c r="AH209" s="95"/>
      <c r="AI209" s="95"/>
      <c r="AJ209" s="95"/>
      <c r="AK209" s="95"/>
      <c r="AL209" s="95"/>
      <c r="AM209" s="95"/>
      <c r="AN209" s="95"/>
      <c r="AO209" s="95"/>
      <c r="AP209" s="95"/>
      <c r="AQ209" s="95"/>
      <c r="AR209" s="95"/>
      <c r="AS209" s="95"/>
      <c r="AT209" s="95"/>
      <c r="AU209" s="95"/>
      <c r="AV209" s="95"/>
      <c r="AW209" s="95"/>
      <c r="AX209" s="95"/>
      <c r="AY209" s="95"/>
      <c r="AZ209" s="95"/>
      <c r="BA209" s="95"/>
      <c r="BB209" s="95"/>
      <c r="BC209" s="95"/>
      <c r="BD209" s="95"/>
      <c r="BE209" s="95"/>
      <c r="BF209" s="95"/>
      <c r="BG209" s="95"/>
      <c r="BH209" s="95"/>
      <c r="BI209" s="95"/>
    </row>
    <row r="210" spans="1:61" x14ac:dyDescent="0.65">
      <c r="A210" s="95"/>
      <c r="B210" s="95"/>
      <c r="C210" s="95"/>
      <c r="D210" s="95"/>
      <c r="E210" s="95"/>
      <c r="F210" s="95"/>
      <c r="G210" s="95"/>
      <c r="H210" s="95"/>
      <c r="I210" s="95"/>
      <c r="J210" s="95"/>
      <c r="K210" s="95"/>
      <c r="L210" s="95"/>
      <c r="M210" s="95"/>
      <c r="N210" s="95"/>
      <c r="O210" s="95"/>
      <c r="P210" s="95"/>
      <c r="Q210" s="95"/>
      <c r="R210" s="95"/>
      <c r="S210" s="95"/>
      <c r="T210" s="95"/>
      <c r="U210" s="95"/>
      <c r="V210" s="95"/>
      <c r="W210" s="95"/>
      <c r="X210" s="95"/>
      <c r="Y210" s="95"/>
      <c r="Z210" s="95"/>
      <c r="AA210" s="95"/>
      <c r="AB210" s="95"/>
      <c r="AC210" s="95"/>
      <c r="AD210" s="95"/>
      <c r="AE210" s="95"/>
      <c r="AF210" s="95"/>
      <c r="AG210" s="95"/>
      <c r="AH210" s="95"/>
      <c r="AI210" s="95"/>
      <c r="AJ210" s="95"/>
      <c r="AK210" s="95"/>
      <c r="AL210" s="95"/>
      <c r="AM210" s="95"/>
      <c r="AN210" s="95"/>
      <c r="AO210" s="95"/>
      <c r="AP210" s="95"/>
      <c r="AQ210" s="95"/>
      <c r="AR210" s="95"/>
      <c r="AS210" s="95"/>
      <c r="AT210" s="95"/>
      <c r="AU210" s="95"/>
      <c r="AV210" s="95"/>
      <c r="AW210" s="95"/>
      <c r="AX210" s="95"/>
      <c r="AY210" s="95"/>
      <c r="AZ210" s="95"/>
      <c r="BA210" s="95"/>
      <c r="BB210" s="95"/>
      <c r="BC210" s="95"/>
      <c r="BD210" s="95"/>
      <c r="BE210" s="95"/>
      <c r="BF210" s="95"/>
      <c r="BG210" s="95"/>
      <c r="BH210" s="95"/>
      <c r="BI210" s="95"/>
    </row>
    <row r="211" spans="1:61" x14ac:dyDescent="0.65">
      <c r="A211" s="95"/>
      <c r="B211" s="95"/>
      <c r="C211" s="95"/>
      <c r="D211" s="95"/>
      <c r="E211" s="95"/>
      <c r="F211" s="95"/>
      <c r="G211" s="95"/>
      <c r="H211" s="95"/>
      <c r="I211" s="95"/>
      <c r="J211" s="95"/>
      <c r="K211" s="95"/>
      <c r="L211" s="95"/>
      <c r="M211" s="95"/>
      <c r="N211" s="95"/>
      <c r="O211" s="95"/>
      <c r="P211" s="95"/>
      <c r="Q211" s="95"/>
      <c r="R211" s="95"/>
      <c r="S211" s="95"/>
      <c r="T211" s="95"/>
      <c r="U211" s="95"/>
      <c r="V211" s="95"/>
      <c r="W211" s="95"/>
      <c r="X211" s="95"/>
      <c r="Y211" s="95"/>
      <c r="Z211" s="95"/>
      <c r="AA211" s="95"/>
      <c r="AB211" s="95"/>
      <c r="AC211" s="95"/>
      <c r="AD211" s="95"/>
      <c r="AE211" s="95"/>
      <c r="AF211" s="95"/>
      <c r="AG211" s="95"/>
      <c r="AH211" s="95"/>
      <c r="AI211" s="95"/>
      <c r="AJ211" s="95"/>
      <c r="AK211" s="95"/>
      <c r="AL211" s="95"/>
      <c r="AM211" s="95"/>
      <c r="AN211" s="95"/>
      <c r="AO211" s="95"/>
      <c r="AP211" s="95"/>
      <c r="AQ211" s="95"/>
      <c r="AR211" s="95"/>
      <c r="AS211" s="95"/>
      <c r="AT211" s="95"/>
      <c r="AU211" s="95"/>
      <c r="AV211" s="95"/>
      <c r="AW211" s="95"/>
      <c r="AX211" s="95"/>
      <c r="AY211" s="95"/>
      <c r="AZ211" s="95"/>
      <c r="BA211" s="95"/>
      <c r="BB211" s="95"/>
      <c r="BC211" s="95"/>
      <c r="BD211" s="95"/>
      <c r="BE211" s="95"/>
      <c r="BF211" s="95"/>
      <c r="BG211" s="95"/>
      <c r="BH211" s="95"/>
      <c r="BI211" s="95"/>
    </row>
    <row r="212" spans="1:61" x14ac:dyDescent="0.65">
      <c r="A212" s="95"/>
      <c r="B212" s="95"/>
      <c r="C212" s="95"/>
      <c r="D212" s="95"/>
      <c r="E212" s="95"/>
      <c r="F212" s="95"/>
      <c r="G212" s="95"/>
      <c r="H212" s="95"/>
      <c r="I212" s="95"/>
      <c r="J212" s="95"/>
      <c r="K212" s="95"/>
      <c r="L212" s="95"/>
      <c r="M212" s="95"/>
      <c r="N212" s="95"/>
      <c r="O212" s="95"/>
      <c r="P212" s="95"/>
      <c r="Q212" s="95"/>
      <c r="R212" s="95"/>
      <c r="S212" s="95"/>
      <c r="T212" s="95"/>
      <c r="U212" s="95"/>
      <c r="V212" s="95"/>
      <c r="W212" s="95"/>
      <c r="X212" s="95"/>
      <c r="Y212" s="95"/>
      <c r="Z212" s="95"/>
      <c r="AA212" s="95"/>
      <c r="AB212" s="95"/>
      <c r="AC212" s="95"/>
      <c r="AD212" s="95"/>
      <c r="AE212" s="95"/>
      <c r="AF212" s="95"/>
      <c r="AG212" s="95"/>
      <c r="AH212" s="95"/>
      <c r="AI212" s="95"/>
      <c r="AJ212" s="95"/>
      <c r="AK212" s="95"/>
      <c r="AL212" s="95"/>
      <c r="AM212" s="95"/>
      <c r="AN212" s="95"/>
      <c r="AO212" s="95"/>
      <c r="AP212" s="95"/>
      <c r="AQ212" s="95"/>
      <c r="AR212" s="95"/>
      <c r="AS212" s="95"/>
      <c r="AT212" s="95"/>
      <c r="AU212" s="95"/>
      <c r="AV212" s="95"/>
      <c r="AW212" s="95"/>
      <c r="AX212" s="95"/>
      <c r="AY212" s="95"/>
      <c r="AZ212" s="95"/>
      <c r="BA212" s="95"/>
      <c r="BB212" s="95"/>
      <c r="BC212" s="95"/>
      <c r="BD212" s="95"/>
      <c r="BE212" s="95"/>
      <c r="BF212" s="95"/>
      <c r="BG212" s="95"/>
      <c r="BH212" s="95"/>
      <c r="BI212" s="95"/>
    </row>
    <row r="213" spans="1:61" x14ac:dyDescent="0.65">
      <c r="A213" s="95"/>
      <c r="B213" s="95"/>
      <c r="C213" s="95"/>
      <c r="D213" s="95"/>
      <c r="E213" s="95"/>
      <c r="F213" s="95"/>
      <c r="G213" s="95"/>
      <c r="H213" s="95"/>
      <c r="I213" s="95"/>
      <c r="J213" s="95"/>
      <c r="K213" s="95"/>
      <c r="L213" s="95"/>
      <c r="M213" s="95"/>
      <c r="N213" s="95"/>
      <c r="O213" s="95"/>
      <c r="P213" s="95"/>
      <c r="Q213" s="95"/>
      <c r="R213" s="95"/>
      <c r="S213" s="95"/>
      <c r="T213" s="95"/>
      <c r="U213" s="95"/>
      <c r="V213" s="95"/>
      <c r="W213" s="95"/>
      <c r="X213" s="95"/>
      <c r="Y213" s="95"/>
      <c r="Z213" s="95"/>
      <c r="AA213" s="95"/>
      <c r="AB213" s="95"/>
      <c r="AC213" s="95"/>
      <c r="AD213" s="95"/>
      <c r="AE213" s="95"/>
      <c r="AF213" s="95"/>
      <c r="AG213" s="95"/>
      <c r="AH213" s="95"/>
      <c r="AI213" s="95"/>
      <c r="AJ213" s="95"/>
      <c r="AK213" s="95"/>
      <c r="AL213" s="95"/>
      <c r="AM213" s="95"/>
      <c r="AN213" s="95"/>
      <c r="AO213" s="95"/>
      <c r="AP213" s="95"/>
      <c r="AQ213" s="95"/>
      <c r="AR213" s="95"/>
      <c r="AS213" s="95"/>
      <c r="AT213" s="95"/>
      <c r="AU213" s="95"/>
      <c r="AV213" s="95"/>
      <c r="AW213" s="95"/>
      <c r="AX213" s="95"/>
      <c r="AY213" s="95"/>
      <c r="AZ213" s="95"/>
      <c r="BA213" s="95"/>
      <c r="BB213" s="95"/>
      <c r="BC213" s="95"/>
      <c r="BD213" s="95"/>
      <c r="BE213" s="95"/>
      <c r="BF213" s="95"/>
      <c r="BG213" s="95"/>
      <c r="BH213" s="95"/>
      <c r="BI213" s="95"/>
    </row>
    <row r="214" spans="1:61" x14ac:dyDescent="0.65">
      <c r="A214" s="95"/>
      <c r="B214" s="95"/>
      <c r="C214" s="95"/>
      <c r="D214" s="95"/>
      <c r="E214" s="95"/>
      <c r="F214" s="95"/>
      <c r="G214" s="95"/>
      <c r="H214" s="95"/>
      <c r="I214" s="95"/>
      <c r="J214" s="95"/>
      <c r="K214" s="95"/>
      <c r="L214" s="95"/>
      <c r="M214" s="95"/>
      <c r="N214" s="95"/>
      <c r="O214" s="95"/>
      <c r="P214" s="95"/>
      <c r="Q214" s="95"/>
      <c r="R214" s="95"/>
      <c r="S214" s="95"/>
      <c r="T214" s="95"/>
      <c r="U214" s="95"/>
      <c r="V214" s="95"/>
      <c r="W214" s="95"/>
      <c r="X214" s="95"/>
      <c r="Y214" s="95"/>
      <c r="Z214" s="95"/>
      <c r="AA214" s="95"/>
      <c r="AB214" s="95"/>
      <c r="AC214" s="95"/>
      <c r="AD214" s="95"/>
      <c r="AE214" s="95"/>
      <c r="AF214" s="95"/>
      <c r="AG214" s="95"/>
      <c r="AH214" s="95"/>
      <c r="AI214" s="95"/>
      <c r="AJ214" s="95"/>
      <c r="AK214" s="95"/>
      <c r="AL214" s="95"/>
      <c r="AM214" s="95"/>
      <c r="AN214" s="95"/>
      <c r="AO214" s="95"/>
      <c r="AP214" s="95"/>
      <c r="AQ214" s="95"/>
      <c r="AR214" s="95"/>
      <c r="AS214" s="95"/>
      <c r="AT214" s="95"/>
      <c r="AU214" s="95"/>
      <c r="AV214" s="95"/>
      <c r="AW214" s="95"/>
      <c r="AX214" s="95"/>
      <c r="AY214" s="95"/>
      <c r="AZ214" s="95"/>
      <c r="BA214" s="95"/>
      <c r="BB214" s="95"/>
      <c r="BC214" s="95"/>
      <c r="BD214" s="95"/>
      <c r="BE214" s="95"/>
      <c r="BF214" s="95"/>
      <c r="BG214" s="95"/>
      <c r="BH214" s="95"/>
      <c r="BI214" s="95"/>
    </row>
    <row r="215" spans="1:61" x14ac:dyDescent="0.65">
      <c r="A215" s="95"/>
      <c r="B215" s="95"/>
      <c r="C215" s="95"/>
      <c r="D215" s="95"/>
      <c r="E215" s="95"/>
      <c r="F215" s="95"/>
      <c r="G215" s="95"/>
      <c r="H215" s="95"/>
      <c r="I215" s="95"/>
      <c r="J215" s="95"/>
      <c r="K215" s="95"/>
      <c r="L215" s="95"/>
      <c r="M215" s="95"/>
      <c r="N215" s="95"/>
      <c r="O215" s="95"/>
      <c r="P215" s="95"/>
      <c r="Q215" s="95"/>
      <c r="R215" s="95"/>
      <c r="S215" s="95"/>
      <c r="T215" s="95"/>
      <c r="U215" s="95"/>
      <c r="V215" s="95"/>
      <c r="W215" s="95"/>
      <c r="X215" s="95"/>
      <c r="Y215" s="95"/>
      <c r="Z215" s="95"/>
      <c r="AA215" s="95"/>
      <c r="AB215" s="95"/>
      <c r="AC215" s="95"/>
      <c r="AD215" s="95"/>
      <c r="AE215" s="95"/>
      <c r="AF215" s="95"/>
      <c r="AG215" s="95"/>
      <c r="AH215" s="95"/>
      <c r="AI215" s="95"/>
      <c r="AJ215" s="95"/>
      <c r="AK215" s="95"/>
      <c r="AL215" s="95"/>
      <c r="AM215" s="95"/>
      <c r="AN215" s="95"/>
      <c r="AO215" s="95"/>
      <c r="AP215" s="95"/>
      <c r="AQ215" s="95"/>
      <c r="AR215" s="95"/>
      <c r="AS215" s="95"/>
      <c r="AT215" s="95"/>
      <c r="AU215" s="95"/>
      <c r="AV215" s="95"/>
      <c r="AW215" s="95"/>
      <c r="AX215" s="95"/>
      <c r="AY215" s="95"/>
      <c r="AZ215" s="95"/>
      <c r="BA215" s="95"/>
      <c r="BB215" s="95"/>
      <c r="BC215" s="95"/>
      <c r="BD215" s="95"/>
      <c r="BE215" s="95"/>
      <c r="BF215" s="95"/>
      <c r="BG215" s="95"/>
      <c r="BH215" s="95"/>
      <c r="BI215" s="95"/>
    </row>
    <row r="216" spans="1:61" x14ac:dyDescent="0.65">
      <c r="A216" s="95"/>
      <c r="B216" s="95"/>
      <c r="C216" s="95"/>
      <c r="D216" s="95"/>
      <c r="E216" s="95"/>
      <c r="F216" s="95"/>
      <c r="G216" s="95"/>
      <c r="H216" s="95"/>
      <c r="I216" s="95"/>
      <c r="J216" s="95"/>
      <c r="K216" s="95"/>
      <c r="L216" s="95"/>
      <c r="M216" s="95"/>
      <c r="N216" s="95"/>
      <c r="O216" s="95"/>
      <c r="P216" s="95"/>
      <c r="Q216" s="95"/>
      <c r="R216" s="95"/>
      <c r="S216" s="95"/>
      <c r="T216" s="95"/>
      <c r="U216" s="95"/>
      <c r="V216" s="95"/>
      <c r="W216" s="95"/>
      <c r="X216" s="95"/>
      <c r="Y216" s="95"/>
      <c r="Z216" s="95"/>
      <c r="AA216" s="95"/>
      <c r="AB216" s="95"/>
      <c r="AC216" s="95"/>
      <c r="AD216" s="95"/>
      <c r="AE216" s="95"/>
      <c r="AF216" s="95"/>
      <c r="AG216" s="95"/>
      <c r="AH216" s="95"/>
      <c r="AI216" s="95"/>
      <c r="AJ216" s="95"/>
      <c r="AK216" s="95"/>
      <c r="AL216" s="95"/>
      <c r="AM216" s="95"/>
      <c r="AN216" s="95"/>
      <c r="AO216" s="95"/>
      <c r="AP216" s="95"/>
      <c r="AQ216" s="95"/>
      <c r="AR216" s="95"/>
      <c r="AS216" s="95"/>
      <c r="AT216" s="95"/>
      <c r="AU216" s="95"/>
      <c r="AV216" s="95"/>
      <c r="AW216" s="95"/>
      <c r="AX216" s="95"/>
      <c r="AY216" s="95"/>
      <c r="AZ216" s="95"/>
      <c r="BA216" s="95"/>
      <c r="BB216" s="95"/>
      <c r="BC216" s="95"/>
      <c r="BD216" s="95"/>
      <c r="BE216" s="95"/>
      <c r="BF216" s="95"/>
      <c r="BG216" s="95"/>
      <c r="BH216" s="95"/>
      <c r="BI216" s="95"/>
    </row>
    <row r="217" spans="1:61" x14ac:dyDescent="0.65">
      <c r="A217" s="95"/>
      <c r="B217" s="95"/>
      <c r="C217" s="95"/>
      <c r="D217" s="95"/>
      <c r="E217" s="95"/>
      <c r="F217" s="95"/>
      <c r="G217" s="95"/>
      <c r="H217" s="95"/>
      <c r="I217" s="95"/>
      <c r="J217" s="95"/>
      <c r="K217" s="95"/>
      <c r="L217" s="95"/>
      <c r="M217" s="95"/>
      <c r="N217" s="95"/>
      <c r="O217" s="95"/>
      <c r="P217" s="95"/>
      <c r="Q217" s="95"/>
      <c r="R217" s="95"/>
      <c r="S217" s="95"/>
      <c r="T217" s="95"/>
      <c r="U217" s="95"/>
      <c r="V217" s="95"/>
      <c r="W217" s="95"/>
      <c r="X217" s="95"/>
      <c r="Y217" s="95"/>
      <c r="Z217" s="95"/>
      <c r="AA217" s="95"/>
      <c r="AB217" s="95"/>
      <c r="AC217" s="95"/>
      <c r="AD217" s="95"/>
      <c r="AE217" s="95"/>
      <c r="AF217" s="95"/>
      <c r="AG217" s="95"/>
      <c r="AH217" s="95"/>
      <c r="AI217" s="95"/>
      <c r="AJ217" s="95"/>
      <c r="AK217" s="95"/>
      <c r="AL217" s="95"/>
      <c r="AM217" s="95"/>
      <c r="AN217" s="95"/>
      <c r="AO217" s="95"/>
      <c r="AP217" s="95"/>
      <c r="AQ217" s="95"/>
      <c r="AR217" s="95"/>
      <c r="AS217" s="95"/>
      <c r="AT217" s="95"/>
      <c r="AU217" s="95"/>
      <c r="AV217" s="95"/>
      <c r="AW217" s="95"/>
      <c r="AX217" s="95"/>
      <c r="AY217" s="95"/>
      <c r="AZ217" s="95"/>
      <c r="BA217" s="95"/>
      <c r="BB217" s="95"/>
      <c r="BC217" s="95"/>
      <c r="BD217" s="95"/>
      <c r="BE217" s="95"/>
      <c r="BF217" s="95"/>
      <c r="BG217" s="95"/>
      <c r="BH217" s="95"/>
      <c r="BI217" s="95"/>
    </row>
    <row r="218" spans="1:61" x14ac:dyDescent="0.65">
      <c r="A218" s="95"/>
      <c r="B218" s="95"/>
      <c r="C218" s="95"/>
      <c r="D218" s="95"/>
      <c r="E218" s="95"/>
      <c r="F218" s="95"/>
      <c r="G218" s="95"/>
      <c r="H218" s="95"/>
      <c r="I218" s="95"/>
      <c r="J218" s="95"/>
      <c r="K218" s="95"/>
      <c r="L218" s="95"/>
      <c r="M218" s="95"/>
      <c r="N218" s="95"/>
      <c r="O218" s="95"/>
      <c r="P218" s="95"/>
      <c r="Q218" s="95"/>
      <c r="R218" s="95"/>
      <c r="S218" s="95"/>
      <c r="T218" s="95"/>
      <c r="U218" s="95"/>
      <c r="V218" s="95"/>
      <c r="W218" s="95"/>
      <c r="X218" s="95"/>
      <c r="Y218" s="95"/>
      <c r="Z218" s="95"/>
      <c r="AA218" s="95"/>
      <c r="AB218" s="95"/>
      <c r="AC218" s="95"/>
      <c r="AD218" s="95"/>
      <c r="AE218" s="95"/>
      <c r="AF218" s="95"/>
      <c r="AG218" s="95"/>
      <c r="AH218" s="95"/>
      <c r="AI218" s="95"/>
      <c r="AJ218" s="95"/>
      <c r="AK218" s="95"/>
      <c r="AL218" s="95"/>
      <c r="AM218" s="95"/>
      <c r="AN218" s="95"/>
      <c r="AO218" s="95"/>
      <c r="AP218" s="95"/>
      <c r="AQ218" s="95"/>
      <c r="AR218" s="95"/>
      <c r="AS218" s="95"/>
      <c r="AT218" s="95"/>
      <c r="AU218" s="95"/>
      <c r="AV218" s="95"/>
      <c r="AW218" s="95"/>
      <c r="AX218" s="95"/>
      <c r="AY218" s="95"/>
      <c r="AZ218" s="95"/>
      <c r="BA218" s="95"/>
      <c r="BB218" s="95"/>
      <c r="BC218" s="95"/>
      <c r="BD218" s="95"/>
      <c r="BE218" s="95"/>
      <c r="BF218" s="95"/>
      <c r="BG218" s="95"/>
      <c r="BH218" s="95"/>
      <c r="BI218" s="95"/>
    </row>
    <row r="219" spans="1:61" x14ac:dyDescent="0.65">
      <c r="A219" s="95"/>
      <c r="B219" s="95"/>
      <c r="C219" s="95"/>
      <c r="D219" s="95"/>
      <c r="E219" s="95"/>
      <c r="F219" s="95"/>
      <c r="G219" s="95"/>
      <c r="H219" s="95"/>
      <c r="I219" s="95"/>
      <c r="J219" s="95"/>
      <c r="K219" s="95"/>
      <c r="L219" s="95"/>
      <c r="M219" s="95"/>
      <c r="N219" s="95"/>
      <c r="O219" s="95"/>
      <c r="P219" s="95"/>
      <c r="Q219" s="95"/>
      <c r="R219" s="95"/>
      <c r="S219" s="95"/>
      <c r="T219" s="95"/>
      <c r="U219" s="95"/>
      <c r="V219" s="95"/>
      <c r="W219" s="95"/>
      <c r="X219" s="95"/>
      <c r="Y219" s="95"/>
      <c r="Z219" s="95"/>
      <c r="AA219" s="95"/>
      <c r="AB219" s="95"/>
      <c r="AC219" s="95"/>
      <c r="AD219" s="95"/>
      <c r="AE219" s="95"/>
      <c r="AF219" s="95"/>
      <c r="AG219" s="95"/>
      <c r="AH219" s="95"/>
      <c r="AI219" s="95"/>
      <c r="AJ219" s="95"/>
      <c r="AK219" s="95"/>
      <c r="AL219" s="95"/>
      <c r="AM219" s="95"/>
      <c r="AN219" s="95"/>
      <c r="AO219" s="95"/>
      <c r="AP219" s="95"/>
      <c r="AQ219" s="95"/>
      <c r="AR219" s="95"/>
      <c r="AS219" s="95"/>
      <c r="AT219" s="95"/>
      <c r="AU219" s="95"/>
      <c r="AV219" s="95"/>
      <c r="AW219" s="95"/>
      <c r="AX219" s="95"/>
      <c r="AY219" s="95"/>
      <c r="AZ219" s="95"/>
      <c r="BA219" s="95"/>
      <c r="BB219" s="95"/>
      <c r="BC219" s="95"/>
      <c r="BD219" s="95"/>
      <c r="BE219" s="95"/>
      <c r="BF219" s="95"/>
      <c r="BG219" s="95"/>
      <c r="BH219" s="95"/>
      <c r="BI219" s="95"/>
    </row>
    <row r="220" spans="1:61" x14ac:dyDescent="0.65">
      <c r="A220" s="95"/>
      <c r="B220" s="95"/>
      <c r="C220" s="95"/>
      <c r="D220" s="95"/>
      <c r="E220" s="95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5"/>
      <c r="Z220" s="95"/>
      <c r="AA220" s="95"/>
      <c r="AB220" s="95"/>
      <c r="AC220" s="95"/>
      <c r="AD220" s="95"/>
      <c r="AE220" s="95"/>
      <c r="AF220" s="95"/>
      <c r="AG220" s="95"/>
      <c r="AH220" s="95"/>
      <c r="AI220" s="95"/>
      <c r="AJ220" s="95"/>
      <c r="AK220" s="95"/>
      <c r="AL220" s="95"/>
      <c r="AM220" s="95"/>
      <c r="AN220" s="95"/>
      <c r="AO220" s="95"/>
      <c r="AP220" s="95"/>
      <c r="AQ220" s="95"/>
      <c r="AR220" s="95"/>
      <c r="AS220" s="95"/>
      <c r="AT220" s="95"/>
      <c r="AU220" s="95"/>
      <c r="AV220" s="95"/>
      <c r="AW220" s="95"/>
      <c r="AX220" s="95"/>
      <c r="AY220" s="95"/>
      <c r="AZ220" s="95"/>
      <c r="BA220" s="95"/>
      <c r="BB220" s="95"/>
      <c r="BC220" s="95"/>
      <c r="BD220" s="95"/>
      <c r="BE220" s="95"/>
      <c r="BF220" s="95"/>
      <c r="BG220" s="95"/>
      <c r="BH220" s="95"/>
      <c r="BI220" s="95"/>
    </row>
    <row r="221" spans="1:61" x14ac:dyDescent="0.65">
      <c r="A221" s="95"/>
      <c r="B221" s="95"/>
      <c r="C221" s="95"/>
      <c r="D221" s="95"/>
      <c r="E221" s="95"/>
      <c r="F221" s="95"/>
      <c r="G221" s="95"/>
      <c r="H221" s="95"/>
      <c r="I221" s="95"/>
      <c r="J221" s="95"/>
      <c r="K221" s="95"/>
      <c r="L221" s="95"/>
      <c r="M221" s="95"/>
      <c r="N221" s="95"/>
      <c r="O221" s="95"/>
      <c r="P221" s="95"/>
      <c r="Q221" s="95"/>
      <c r="R221" s="95"/>
      <c r="S221" s="95"/>
      <c r="T221" s="95"/>
      <c r="U221" s="95"/>
      <c r="V221" s="95"/>
      <c r="W221" s="95"/>
      <c r="X221" s="95"/>
      <c r="Y221" s="95"/>
      <c r="Z221" s="95"/>
      <c r="AA221" s="95"/>
      <c r="AB221" s="95"/>
      <c r="AC221" s="95"/>
      <c r="AD221" s="95"/>
      <c r="AE221" s="95"/>
      <c r="AF221" s="95"/>
      <c r="AG221" s="95"/>
      <c r="AH221" s="95"/>
      <c r="AI221" s="95"/>
      <c r="AJ221" s="95"/>
      <c r="AK221" s="95"/>
      <c r="AL221" s="95"/>
      <c r="AM221" s="95"/>
      <c r="AN221" s="95"/>
      <c r="AO221" s="95"/>
      <c r="AP221" s="95"/>
      <c r="AQ221" s="95"/>
      <c r="AR221" s="95"/>
      <c r="AS221" s="95"/>
      <c r="AT221" s="95"/>
      <c r="AU221" s="95"/>
      <c r="AV221" s="95"/>
      <c r="AW221" s="95"/>
      <c r="AX221" s="95"/>
      <c r="AY221" s="95"/>
      <c r="AZ221" s="95"/>
      <c r="BA221" s="95"/>
      <c r="BB221" s="95"/>
      <c r="BC221" s="95"/>
      <c r="BD221" s="95"/>
      <c r="BE221" s="95"/>
      <c r="BF221" s="95"/>
      <c r="BG221" s="95"/>
      <c r="BH221" s="95"/>
      <c r="BI221" s="95"/>
    </row>
    <row r="222" spans="1:61" x14ac:dyDescent="0.65">
      <c r="A222" s="95"/>
      <c r="B222" s="95"/>
      <c r="C222" s="95"/>
      <c r="D222" s="95"/>
      <c r="E222" s="95"/>
      <c r="F222" s="95"/>
      <c r="G222" s="95"/>
      <c r="H222" s="95"/>
      <c r="I222" s="95"/>
      <c r="J222" s="95"/>
      <c r="K222" s="95"/>
      <c r="L222" s="95"/>
      <c r="M222" s="95"/>
      <c r="N222" s="95"/>
      <c r="O222" s="95"/>
      <c r="P222" s="95"/>
      <c r="Q222" s="95"/>
      <c r="R222" s="95"/>
      <c r="S222" s="95"/>
      <c r="T222" s="95"/>
      <c r="U222" s="95"/>
      <c r="V222" s="95"/>
      <c r="W222" s="95"/>
      <c r="X222" s="95"/>
      <c r="Y222" s="95"/>
      <c r="Z222" s="95"/>
      <c r="AA222" s="95"/>
      <c r="AB222" s="95"/>
      <c r="AC222" s="95"/>
      <c r="AD222" s="95"/>
      <c r="AE222" s="95"/>
      <c r="AF222" s="95"/>
      <c r="AG222" s="95"/>
      <c r="AH222" s="95"/>
      <c r="AI222" s="95"/>
      <c r="AJ222" s="95"/>
      <c r="AK222" s="95"/>
      <c r="AL222" s="95"/>
      <c r="AM222" s="95"/>
      <c r="AN222" s="95"/>
      <c r="AO222" s="95"/>
      <c r="AP222" s="95"/>
      <c r="AQ222" s="95"/>
      <c r="AR222" s="95"/>
      <c r="AS222" s="95"/>
      <c r="AT222" s="95"/>
      <c r="AU222" s="95"/>
      <c r="AV222" s="95"/>
      <c r="AW222" s="95"/>
      <c r="AX222" s="95"/>
      <c r="AY222" s="95"/>
      <c r="AZ222" s="95"/>
      <c r="BA222" s="95"/>
      <c r="BB222" s="95"/>
      <c r="BC222" s="95"/>
      <c r="BD222" s="95"/>
      <c r="BE222" s="95"/>
      <c r="BF222" s="95"/>
      <c r="BG222" s="95"/>
      <c r="BH222" s="95"/>
      <c r="BI222" s="95"/>
    </row>
    <row r="223" spans="1:61" x14ac:dyDescent="0.65">
      <c r="A223" s="95"/>
      <c r="B223" s="95"/>
      <c r="C223" s="95"/>
      <c r="D223" s="95"/>
      <c r="E223" s="95"/>
      <c r="F223" s="95"/>
      <c r="G223" s="95"/>
      <c r="H223" s="95"/>
      <c r="I223" s="95"/>
      <c r="J223" s="95"/>
      <c r="K223" s="95"/>
      <c r="L223" s="95"/>
      <c r="M223" s="95"/>
      <c r="N223" s="95"/>
      <c r="O223" s="95"/>
      <c r="P223" s="95"/>
      <c r="Q223" s="95"/>
      <c r="R223" s="95"/>
      <c r="S223" s="95"/>
      <c r="T223" s="95"/>
      <c r="U223" s="95"/>
      <c r="V223" s="95"/>
      <c r="W223" s="95"/>
      <c r="X223" s="95"/>
      <c r="Y223" s="95"/>
      <c r="Z223" s="95"/>
      <c r="AA223" s="95"/>
      <c r="AB223" s="95"/>
      <c r="AC223" s="95"/>
      <c r="AD223" s="95"/>
      <c r="AE223" s="95"/>
      <c r="AF223" s="95"/>
      <c r="AG223" s="95"/>
      <c r="AH223" s="95"/>
      <c r="AI223" s="95"/>
      <c r="AJ223" s="95"/>
      <c r="AK223" s="95"/>
      <c r="AL223" s="95"/>
      <c r="AM223" s="95"/>
      <c r="AN223" s="95"/>
      <c r="AO223" s="95"/>
      <c r="AP223" s="95"/>
      <c r="AQ223" s="95"/>
      <c r="AR223" s="95"/>
      <c r="AS223" s="95"/>
      <c r="AT223" s="95"/>
      <c r="AU223" s="95"/>
      <c r="AV223" s="95"/>
      <c r="AW223" s="95"/>
      <c r="AX223" s="95"/>
      <c r="AY223" s="95"/>
      <c r="AZ223" s="95"/>
      <c r="BA223" s="95"/>
      <c r="BB223" s="95"/>
      <c r="BC223" s="95"/>
      <c r="BD223" s="95"/>
      <c r="BE223" s="95"/>
      <c r="BF223" s="95"/>
      <c r="BG223" s="95"/>
      <c r="BH223" s="95"/>
      <c r="BI223" s="95"/>
    </row>
    <row r="224" spans="1:61" x14ac:dyDescent="0.65">
      <c r="A224" s="95"/>
      <c r="B224" s="95"/>
      <c r="C224" s="95"/>
      <c r="D224" s="95"/>
      <c r="E224" s="95"/>
      <c r="F224" s="95"/>
      <c r="G224" s="95"/>
      <c r="H224" s="95"/>
      <c r="I224" s="95"/>
      <c r="J224" s="95"/>
      <c r="K224" s="95"/>
      <c r="L224" s="95"/>
      <c r="M224" s="95"/>
      <c r="N224" s="95"/>
      <c r="O224" s="95"/>
      <c r="P224" s="95"/>
      <c r="Q224" s="95"/>
      <c r="R224" s="95"/>
      <c r="S224" s="95"/>
      <c r="T224" s="95"/>
      <c r="U224" s="95"/>
      <c r="V224" s="95"/>
      <c r="W224" s="95"/>
      <c r="X224" s="95"/>
      <c r="Y224" s="95"/>
      <c r="Z224" s="95"/>
      <c r="AA224" s="95"/>
      <c r="AB224" s="95"/>
      <c r="AC224" s="95"/>
      <c r="AD224" s="95"/>
      <c r="AE224" s="95"/>
      <c r="AF224" s="95"/>
      <c r="AG224" s="95"/>
      <c r="AH224" s="95"/>
      <c r="AI224" s="95"/>
      <c r="AJ224" s="95"/>
      <c r="AK224" s="95"/>
      <c r="AL224" s="95"/>
      <c r="AM224" s="95"/>
      <c r="AN224" s="95"/>
      <c r="AO224" s="95"/>
      <c r="AP224" s="95"/>
      <c r="AQ224" s="95"/>
      <c r="AR224" s="95"/>
      <c r="AS224" s="95"/>
      <c r="AT224" s="95"/>
      <c r="AU224" s="95"/>
      <c r="AV224" s="95"/>
      <c r="AW224" s="95"/>
      <c r="AX224" s="95"/>
      <c r="AY224" s="95"/>
      <c r="AZ224" s="95"/>
      <c r="BA224" s="95"/>
      <c r="BB224" s="95"/>
      <c r="BC224" s="95"/>
      <c r="BD224" s="95"/>
      <c r="BE224" s="95"/>
      <c r="BF224" s="95"/>
      <c r="BG224" s="95"/>
      <c r="BH224" s="95"/>
      <c r="BI224" s="95"/>
    </row>
    <row r="225" spans="1:61" x14ac:dyDescent="0.65">
      <c r="A225" s="95"/>
      <c r="B225" s="95"/>
      <c r="C225" s="95"/>
      <c r="D225" s="95"/>
      <c r="E225" s="95"/>
      <c r="F225" s="95"/>
      <c r="G225" s="95"/>
      <c r="H225" s="95"/>
      <c r="I225" s="95"/>
      <c r="J225" s="95"/>
      <c r="K225" s="95"/>
      <c r="L225" s="95"/>
      <c r="M225" s="95"/>
      <c r="N225" s="95"/>
      <c r="O225" s="95"/>
      <c r="P225" s="95"/>
      <c r="Q225" s="95"/>
      <c r="R225" s="95"/>
      <c r="S225" s="95"/>
      <c r="T225" s="95"/>
      <c r="U225" s="95"/>
      <c r="V225" s="95"/>
      <c r="W225" s="95"/>
      <c r="X225" s="95"/>
      <c r="Y225" s="95"/>
      <c r="Z225" s="95"/>
      <c r="AA225" s="95"/>
      <c r="AB225" s="95"/>
      <c r="AC225" s="95"/>
      <c r="AD225" s="95"/>
      <c r="AE225" s="95"/>
      <c r="AF225" s="95"/>
      <c r="AG225" s="95"/>
      <c r="AH225" s="95"/>
      <c r="AI225" s="95"/>
      <c r="AJ225" s="95"/>
      <c r="AK225" s="95"/>
      <c r="AL225" s="95"/>
      <c r="AM225" s="95"/>
      <c r="AN225" s="95"/>
      <c r="AO225" s="95"/>
      <c r="AP225" s="95"/>
      <c r="AQ225" s="95"/>
      <c r="AR225" s="95"/>
      <c r="AS225" s="95"/>
      <c r="AT225" s="95"/>
      <c r="AU225" s="95"/>
      <c r="AV225" s="95"/>
      <c r="AW225" s="95"/>
      <c r="AX225" s="95"/>
      <c r="AY225" s="95"/>
      <c r="AZ225" s="95"/>
      <c r="BA225" s="95"/>
      <c r="BB225" s="95"/>
      <c r="BC225" s="95"/>
      <c r="BD225" s="95"/>
      <c r="BE225" s="95"/>
      <c r="BF225" s="95"/>
      <c r="BG225" s="95"/>
      <c r="BH225" s="95"/>
      <c r="BI225" s="95"/>
    </row>
    <row r="226" spans="1:61" x14ac:dyDescent="0.65">
      <c r="A226" s="95"/>
      <c r="B226" s="95"/>
      <c r="C226" s="95"/>
      <c r="D226" s="95"/>
      <c r="E226" s="95"/>
      <c r="F226" s="95"/>
      <c r="G226" s="95"/>
      <c r="H226" s="95"/>
      <c r="I226" s="95"/>
      <c r="J226" s="95"/>
      <c r="K226" s="95"/>
      <c r="L226" s="95"/>
      <c r="M226" s="95"/>
      <c r="N226" s="95"/>
      <c r="O226" s="95"/>
      <c r="P226" s="95"/>
      <c r="Q226" s="95"/>
      <c r="R226" s="95"/>
      <c r="S226" s="95"/>
      <c r="T226" s="95"/>
      <c r="U226" s="95"/>
      <c r="V226" s="95"/>
      <c r="W226" s="95"/>
      <c r="X226" s="95"/>
      <c r="Y226" s="95"/>
      <c r="Z226" s="95"/>
      <c r="AA226" s="95"/>
      <c r="AB226" s="95"/>
      <c r="AC226" s="95"/>
      <c r="AD226" s="95"/>
      <c r="AE226" s="95"/>
      <c r="AF226" s="95"/>
      <c r="AG226" s="95"/>
      <c r="AH226" s="95"/>
      <c r="AI226" s="95"/>
      <c r="AJ226" s="95"/>
      <c r="AK226" s="95"/>
      <c r="AL226" s="95"/>
      <c r="AM226" s="95"/>
      <c r="AN226" s="95"/>
      <c r="AO226" s="95"/>
      <c r="AP226" s="95"/>
      <c r="AQ226" s="95"/>
      <c r="AR226" s="95"/>
      <c r="AS226" s="95"/>
      <c r="AT226" s="95"/>
      <c r="AU226" s="95"/>
      <c r="AV226" s="95"/>
      <c r="AW226" s="95"/>
      <c r="AX226" s="95"/>
      <c r="AY226" s="95"/>
      <c r="AZ226" s="95"/>
      <c r="BA226" s="95"/>
      <c r="BB226" s="95"/>
      <c r="BC226" s="95"/>
      <c r="BD226" s="95"/>
      <c r="BE226" s="95"/>
      <c r="BF226" s="95"/>
      <c r="BG226" s="95"/>
      <c r="BH226" s="95"/>
      <c r="BI226" s="95"/>
    </row>
    <row r="227" spans="1:61" x14ac:dyDescent="0.65">
      <c r="A227" s="95"/>
      <c r="B227" s="95"/>
      <c r="C227" s="95"/>
      <c r="D227" s="95"/>
      <c r="E227" s="95"/>
      <c r="F227" s="95"/>
      <c r="G227" s="95"/>
      <c r="H227" s="95"/>
      <c r="I227" s="95"/>
      <c r="J227" s="95"/>
      <c r="K227" s="95"/>
      <c r="L227" s="95"/>
      <c r="M227" s="95"/>
      <c r="N227" s="95"/>
      <c r="O227" s="95"/>
      <c r="P227" s="95"/>
      <c r="Q227" s="95"/>
      <c r="R227" s="95"/>
      <c r="S227" s="95"/>
      <c r="T227" s="95"/>
      <c r="U227" s="95"/>
      <c r="V227" s="95"/>
      <c r="W227" s="95"/>
      <c r="X227" s="95"/>
      <c r="Y227" s="95"/>
      <c r="Z227" s="95"/>
      <c r="AA227" s="95"/>
      <c r="AB227" s="95"/>
      <c r="AC227" s="95"/>
      <c r="AD227" s="95"/>
      <c r="AE227" s="95"/>
      <c r="AF227" s="95"/>
      <c r="AG227" s="95"/>
      <c r="AH227" s="95"/>
      <c r="AI227" s="95"/>
      <c r="AJ227" s="95"/>
      <c r="AK227" s="95"/>
      <c r="AL227" s="95"/>
      <c r="AM227" s="95"/>
      <c r="AN227" s="95"/>
      <c r="AO227" s="95"/>
      <c r="AP227" s="95"/>
      <c r="AQ227" s="95"/>
      <c r="AR227" s="95"/>
      <c r="AS227" s="95"/>
      <c r="AT227" s="95"/>
      <c r="AU227" s="95"/>
      <c r="AV227" s="95"/>
      <c r="AW227" s="95"/>
      <c r="AX227" s="95"/>
      <c r="AY227" s="95"/>
      <c r="AZ227" s="95"/>
      <c r="BA227" s="95"/>
      <c r="BB227" s="95"/>
      <c r="BC227" s="95"/>
      <c r="BD227" s="95"/>
      <c r="BE227" s="95"/>
      <c r="BF227" s="95"/>
      <c r="BG227" s="95"/>
      <c r="BH227" s="95"/>
      <c r="BI227" s="95"/>
    </row>
    <row r="228" spans="1:61" x14ac:dyDescent="0.65">
      <c r="A228" s="95"/>
      <c r="B228" s="95"/>
      <c r="C228" s="95"/>
      <c r="D228" s="95"/>
      <c r="E228" s="95"/>
      <c r="F228" s="95"/>
      <c r="G228" s="95"/>
      <c r="H228" s="95"/>
      <c r="I228" s="95"/>
      <c r="J228" s="95"/>
      <c r="K228" s="95"/>
      <c r="L228" s="95"/>
      <c r="M228" s="95"/>
      <c r="N228" s="95"/>
      <c r="O228" s="95"/>
      <c r="P228" s="95"/>
      <c r="Q228" s="95"/>
      <c r="R228" s="95"/>
      <c r="S228" s="95"/>
      <c r="T228" s="95"/>
      <c r="U228" s="95"/>
      <c r="V228" s="95"/>
      <c r="W228" s="95"/>
      <c r="X228" s="95"/>
      <c r="Y228" s="95"/>
      <c r="Z228" s="95"/>
      <c r="AA228" s="95"/>
      <c r="AB228" s="95"/>
      <c r="AC228" s="95"/>
      <c r="AD228" s="95"/>
      <c r="AE228" s="95"/>
      <c r="AF228" s="95"/>
      <c r="AG228" s="95"/>
      <c r="AH228" s="95"/>
      <c r="AI228" s="95"/>
      <c r="AJ228" s="95"/>
      <c r="AK228" s="95"/>
      <c r="AL228" s="95"/>
      <c r="AM228" s="95"/>
      <c r="AN228" s="95"/>
      <c r="AO228" s="95"/>
      <c r="AP228" s="95"/>
      <c r="AQ228" s="95"/>
      <c r="AR228" s="95"/>
      <c r="AS228" s="95"/>
      <c r="AT228" s="95"/>
      <c r="AU228" s="95"/>
      <c r="AV228" s="95"/>
      <c r="AW228" s="95"/>
      <c r="AX228" s="95"/>
      <c r="AY228" s="95"/>
      <c r="AZ228" s="95"/>
      <c r="BA228" s="95"/>
      <c r="BB228" s="95"/>
      <c r="BC228" s="95"/>
      <c r="BD228" s="95"/>
      <c r="BE228" s="95"/>
      <c r="BF228" s="95"/>
      <c r="BG228" s="95"/>
      <c r="BH228" s="95"/>
      <c r="BI228" s="95"/>
    </row>
    <row r="229" spans="1:61" x14ac:dyDescent="0.65">
      <c r="A229" s="95"/>
      <c r="B229" s="95"/>
      <c r="C229" s="95"/>
      <c r="D229" s="95"/>
      <c r="E229" s="95"/>
      <c r="F229" s="95"/>
      <c r="G229" s="95"/>
      <c r="H229" s="95"/>
      <c r="I229" s="95"/>
      <c r="J229" s="95"/>
      <c r="K229" s="95"/>
      <c r="L229" s="95"/>
      <c r="M229" s="95"/>
      <c r="N229" s="95"/>
      <c r="O229" s="95"/>
      <c r="P229" s="95"/>
      <c r="Q229" s="95"/>
      <c r="R229" s="95"/>
      <c r="S229" s="95"/>
      <c r="T229" s="95"/>
      <c r="U229" s="95"/>
      <c r="V229" s="95"/>
      <c r="W229" s="95"/>
      <c r="X229" s="95"/>
      <c r="Y229" s="95"/>
      <c r="Z229" s="95"/>
      <c r="AA229" s="95"/>
      <c r="AB229" s="95"/>
      <c r="AC229" s="95"/>
      <c r="AD229" s="95"/>
      <c r="AE229" s="95"/>
      <c r="AF229" s="95"/>
      <c r="AG229" s="95"/>
      <c r="AH229" s="95"/>
      <c r="AI229" s="95"/>
      <c r="AJ229" s="95"/>
      <c r="AK229" s="95"/>
      <c r="AL229" s="95"/>
      <c r="AM229" s="95"/>
      <c r="AN229" s="95"/>
      <c r="AO229" s="95"/>
      <c r="AP229" s="95"/>
      <c r="AQ229" s="95"/>
      <c r="AR229" s="95"/>
      <c r="AS229" s="95"/>
      <c r="AT229" s="95"/>
      <c r="AU229" s="95"/>
      <c r="AV229" s="95"/>
      <c r="AW229" s="95"/>
      <c r="AX229" s="95"/>
      <c r="AY229" s="95"/>
      <c r="AZ229" s="95"/>
      <c r="BA229" s="95"/>
      <c r="BB229" s="95"/>
      <c r="BC229" s="95"/>
      <c r="BD229" s="95"/>
      <c r="BE229" s="95"/>
      <c r="BF229" s="95"/>
      <c r="BG229" s="95"/>
      <c r="BH229" s="95"/>
      <c r="BI229" s="95"/>
    </row>
    <row r="230" spans="1:61" x14ac:dyDescent="0.65">
      <c r="A230" s="95"/>
      <c r="B230" s="95"/>
      <c r="C230" s="95"/>
      <c r="D230" s="95"/>
      <c r="E230" s="95"/>
      <c r="F230" s="95"/>
      <c r="G230" s="95"/>
      <c r="H230" s="95"/>
      <c r="I230" s="95"/>
      <c r="J230" s="95"/>
      <c r="K230" s="95"/>
      <c r="L230" s="95"/>
      <c r="M230" s="95"/>
      <c r="N230" s="95"/>
      <c r="O230" s="95"/>
      <c r="P230" s="95"/>
      <c r="Q230" s="95"/>
      <c r="R230" s="95"/>
      <c r="S230" s="95"/>
      <c r="T230" s="95"/>
      <c r="U230" s="95"/>
      <c r="V230" s="95"/>
      <c r="W230" s="95"/>
      <c r="X230" s="95"/>
      <c r="Y230" s="95"/>
      <c r="Z230" s="95"/>
      <c r="AA230" s="95"/>
      <c r="AB230" s="95"/>
      <c r="AC230" s="95"/>
      <c r="AD230" s="95"/>
      <c r="AE230" s="95"/>
      <c r="AF230" s="95"/>
      <c r="AG230" s="95"/>
      <c r="AH230" s="95"/>
      <c r="AI230" s="95"/>
      <c r="AJ230" s="95"/>
      <c r="AK230" s="95"/>
      <c r="AL230" s="95"/>
      <c r="AM230" s="95"/>
      <c r="AN230" s="95"/>
      <c r="AO230" s="95"/>
      <c r="AP230" s="95"/>
      <c r="AQ230" s="95"/>
      <c r="AR230" s="95"/>
      <c r="AS230" s="95"/>
      <c r="AT230" s="95"/>
      <c r="AU230" s="95"/>
      <c r="AV230" s="95"/>
      <c r="AW230" s="95"/>
      <c r="AX230" s="95"/>
      <c r="AY230" s="95"/>
      <c r="AZ230" s="95"/>
      <c r="BA230" s="95"/>
      <c r="BB230" s="95"/>
      <c r="BC230" s="95"/>
      <c r="BD230" s="95"/>
      <c r="BE230" s="95"/>
      <c r="BF230" s="95"/>
      <c r="BG230" s="95"/>
      <c r="BH230" s="95"/>
      <c r="BI230" s="95"/>
    </row>
    <row r="231" spans="1:61" x14ac:dyDescent="0.65">
      <c r="A231" s="95"/>
      <c r="B231" s="95"/>
      <c r="C231" s="95"/>
      <c r="D231" s="95"/>
      <c r="E231" s="95"/>
      <c r="F231" s="95"/>
      <c r="G231" s="95"/>
      <c r="H231" s="95"/>
      <c r="I231" s="95"/>
      <c r="J231" s="95"/>
      <c r="K231" s="95"/>
      <c r="L231" s="95"/>
      <c r="M231" s="95"/>
      <c r="N231" s="95"/>
      <c r="O231" s="95"/>
      <c r="P231" s="95"/>
      <c r="Q231" s="95"/>
      <c r="R231" s="95"/>
      <c r="S231" s="95"/>
      <c r="T231" s="95"/>
      <c r="U231" s="95"/>
      <c r="V231" s="95"/>
      <c r="W231" s="95"/>
      <c r="X231" s="95"/>
      <c r="Y231" s="95"/>
      <c r="Z231" s="95"/>
      <c r="AA231" s="95"/>
      <c r="AB231" s="95"/>
      <c r="AC231" s="95"/>
      <c r="AD231" s="95"/>
      <c r="AE231" s="95"/>
      <c r="AF231" s="95"/>
      <c r="AG231" s="95"/>
      <c r="AH231" s="95"/>
      <c r="AI231" s="95"/>
      <c r="AJ231" s="95"/>
      <c r="AK231" s="95"/>
      <c r="AL231" s="95"/>
      <c r="AM231" s="95"/>
      <c r="AN231" s="95"/>
      <c r="AO231" s="95"/>
      <c r="AP231" s="95"/>
      <c r="AQ231" s="95"/>
      <c r="AR231" s="95"/>
      <c r="AS231" s="95"/>
      <c r="AT231" s="95"/>
      <c r="AU231" s="95"/>
      <c r="AV231" s="95"/>
      <c r="AW231" s="95"/>
      <c r="AX231" s="95"/>
      <c r="AY231" s="95"/>
      <c r="AZ231" s="95"/>
      <c r="BA231" s="95"/>
      <c r="BB231" s="95"/>
      <c r="BC231" s="95"/>
      <c r="BD231" s="95"/>
      <c r="BE231" s="95"/>
      <c r="BF231" s="95"/>
      <c r="BG231" s="95"/>
      <c r="BH231" s="95"/>
      <c r="BI231" s="95"/>
    </row>
    <row r="232" spans="1:61" x14ac:dyDescent="0.65">
      <c r="A232" s="95"/>
      <c r="B232" s="95"/>
      <c r="C232" s="95"/>
      <c r="D232" s="95"/>
      <c r="E232" s="95"/>
      <c r="F232" s="95"/>
      <c r="G232" s="95"/>
      <c r="H232" s="95"/>
      <c r="I232" s="95"/>
      <c r="J232" s="95"/>
      <c r="K232" s="95"/>
      <c r="L232" s="95"/>
      <c r="M232" s="95"/>
      <c r="N232" s="95"/>
      <c r="O232" s="95"/>
      <c r="P232" s="95"/>
      <c r="Q232" s="95"/>
      <c r="R232" s="95"/>
      <c r="S232" s="95"/>
      <c r="T232" s="95"/>
      <c r="U232" s="95"/>
      <c r="V232" s="95"/>
      <c r="W232" s="95"/>
      <c r="X232" s="95"/>
      <c r="Y232" s="95"/>
      <c r="Z232" s="95"/>
      <c r="AA232" s="95"/>
      <c r="AB232" s="95"/>
      <c r="AC232" s="95"/>
      <c r="AD232" s="95"/>
      <c r="AE232" s="95"/>
      <c r="AF232" s="95"/>
      <c r="AG232" s="95"/>
      <c r="AH232" s="95"/>
      <c r="AI232" s="95"/>
      <c r="AJ232" s="95"/>
      <c r="AK232" s="95"/>
      <c r="AL232" s="95"/>
      <c r="AM232" s="95"/>
      <c r="AN232" s="95"/>
      <c r="AO232" s="95"/>
      <c r="AP232" s="95"/>
      <c r="AQ232" s="95"/>
      <c r="AR232" s="95"/>
      <c r="AS232" s="95"/>
      <c r="AT232" s="95"/>
      <c r="AU232" s="95"/>
      <c r="AV232" s="95"/>
      <c r="AW232" s="95"/>
      <c r="AX232" s="95"/>
      <c r="AY232" s="95"/>
      <c r="AZ232" s="95"/>
      <c r="BA232" s="95"/>
      <c r="BB232" s="95"/>
      <c r="BC232" s="95"/>
      <c r="BD232" s="95"/>
      <c r="BE232" s="95"/>
      <c r="BF232" s="95"/>
      <c r="BG232" s="95"/>
      <c r="BH232" s="95"/>
      <c r="BI232" s="95"/>
    </row>
    <row r="233" spans="1:61" x14ac:dyDescent="0.65">
      <c r="A233" s="95"/>
      <c r="B233" s="95"/>
      <c r="C233" s="95"/>
      <c r="D233" s="95"/>
      <c r="E233" s="95"/>
      <c r="F233" s="95"/>
      <c r="G233" s="95"/>
      <c r="H233" s="95"/>
      <c r="I233" s="95"/>
      <c r="J233" s="95"/>
      <c r="K233" s="95"/>
      <c r="L233" s="95"/>
      <c r="M233" s="95"/>
      <c r="N233" s="95"/>
      <c r="O233" s="95"/>
      <c r="P233" s="95"/>
      <c r="Q233" s="95"/>
      <c r="R233" s="95"/>
      <c r="S233" s="95"/>
      <c r="T233" s="95"/>
      <c r="U233" s="95"/>
      <c r="V233" s="95"/>
      <c r="W233" s="95"/>
      <c r="X233" s="95"/>
      <c r="Y233" s="95"/>
      <c r="Z233" s="95"/>
      <c r="AA233" s="95"/>
      <c r="AB233" s="95"/>
      <c r="AC233" s="95"/>
      <c r="AD233" s="95"/>
      <c r="AE233" s="95"/>
      <c r="AF233" s="95"/>
      <c r="AG233" s="95"/>
      <c r="AH233" s="95"/>
      <c r="AI233" s="95"/>
      <c r="AJ233" s="95"/>
      <c r="AK233" s="95"/>
      <c r="AL233" s="95"/>
      <c r="AM233" s="95"/>
      <c r="AN233" s="95"/>
      <c r="AO233" s="95"/>
      <c r="AP233" s="95"/>
      <c r="AQ233" s="95"/>
      <c r="AR233" s="95"/>
      <c r="AS233" s="95"/>
      <c r="AT233" s="95"/>
      <c r="AU233" s="95"/>
      <c r="AV233" s="95"/>
      <c r="AW233" s="95"/>
      <c r="AX233" s="95"/>
      <c r="AY233" s="95"/>
      <c r="AZ233" s="95"/>
      <c r="BA233" s="95"/>
      <c r="BB233" s="95"/>
      <c r="BC233" s="95"/>
      <c r="BD233" s="95"/>
      <c r="BE233" s="95"/>
      <c r="BF233" s="95"/>
      <c r="BG233" s="95"/>
      <c r="BH233" s="95"/>
      <c r="BI233" s="95"/>
    </row>
    <row r="234" spans="1:61" x14ac:dyDescent="0.65">
      <c r="A234" s="95"/>
      <c r="B234" s="95"/>
      <c r="C234" s="95"/>
      <c r="D234" s="95"/>
      <c r="E234" s="95"/>
      <c r="F234" s="95"/>
      <c r="G234" s="95"/>
      <c r="H234" s="95"/>
      <c r="I234" s="95"/>
      <c r="J234" s="95"/>
      <c r="K234" s="95"/>
      <c r="L234" s="95"/>
      <c r="M234" s="95"/>
      <c r="N234" s="95"/>
      <c r="O234" s="95"/>
      <c r="P234" s="95"/>
      <c r="Q234" s="95"/>
      <c r="R234" s="95"/>
      <c r="S234" s="95"/>
      <c r="T234" s="95"/>
      <c r="U234" s="95"/>
      <c r="V234" s="95"/>
      <c r="W234" s="95"/>
      <c r="X234" s="95"/>
      <c r="Y234" s="95"/>
      <c r="Z234" s="95"/>
      <c r="AA234" s="95"/>
      <c r="AB234" s="95"/>
      <c r="AC234" s="95"/>
      <c r="AD234" s="95"/>
      <c r="AE234" s="95"/>
      <c r="AF234" s="95"/>
      <c r="AG234" s="95"/>
      <c r="AH234" s="95"/>
      <c r="AI234" s="95"/>
      <c r="AJ234" s="95"/>
      <c r="AK234" s="95"/>
      <c r="AL234" s="95"/>
      <c r="AM234" s="95"/>
      <c r="AN234" s="95"/>
      <c r="AO234" s="95"/>
      <c r="AP234" s="95"/>
      <c r="AQ234" s="95"/>
      <c r="AR234" s="95"/>
      <c r="AS234" s="95"/>
      <c r="AT234" s="95"/>
      <c r="AU234" s="95"/>
      <c r="AV234" s="95"/>
      <c r="AW234" s="95"/>
      <c r="AX234" s="95"/>
      <c r="AY234" s="95"/>
      <c r="AZ234" s="95"/>
      <c r="BA234" s="95"/>
      <c r="BB234" s="95"/>
      <c r="BC234" s="95"/>
      <c r="BD234" s="95"/>
      <c r="BE234" s="95"/>
      <c r="BF234" s="95"/>
      <c r="BG234" s="95"/>
      <c r="BH234" s="95"/>
      <c r="BI234" s="95"/>
    </row>
    <row r="235" spans="1:61" x14ac:dyDescent="0.65">
      <c r="A235" s="95"/>
      <c r="B235" s="95"/>
      <c r="C235" s="95"/>
      <c r="D235" s="95"/>
      <c r="E235" s="95"/>
      <c r="F235" s="95"/>
      <c r="G235" s="95"/>
      <c r="H235" s="95"/>
      <c r="I235" s="95"/>
      <c r="J235" s="95"/>
      <c r="K235" s="95"/>
      <c r="L235" s="95"/>
      <c r="M235" s="95"/>
      <c r="N235" s="95"/>
      <c r="O235" s="95"/>
      <c r="P235" s="95"/>
      <c r="Q235" s="95"/>
      <c r="R235" s="95"/>
      <c r="S235" s="95"/>
      <c r="T235" s="95"/>
      <c r="U235" s="95"/>
      <c r="V235" s="95"/>
      <c r="W235" s="95"/>
      <c r="X235" s="95"/>
      <c r="Y235" s="95"/>
      <c r="Z235" s="95"/>
      <c r="AA235" s="95"/>
      <c r="AB235" s="95"/>
      <c r="AC235" s="95"/>
      <c r="AD235" s="95"/>
      <c r="AE235" s="95"/>
      <c r="AF235" s="95"/>
      <c r="AG235" s="95"/>
      <c r="AH235" s="95"/>
      <c r="AI235" s="95"/>
      <c r="AJ235" s="95"/>
      <c r="AK235" s="95"/>
      <c r="AL235" s="95"/>
      <c r="AM235" s="95"/>
      <c r="AN235" s="95"/>
      <c r="AO235" s="95"/>
      <c r="AP235" s="95"/>
      <c r="AQ235" s="95"/>
      <c r="AR235" s="95"/>
      <c r="AS235" s="95"/>
      <c r="AT235" s="95"/>
      <c r="AU235" s="95"/>
      <c r="AV235" s="95"/>
      <c r="AW235" s="95"/>
      <c r="AX235" s="95"/>
      <c r="AY235" s="95"/>
      <c r="AZ235" s="95"/>
      <c r="BA235" s="95"/>
      <c r="BB235" s="95"/>
      <c r="BC235" s="95"/>
      <c r="BD235" s="95"/>
      <c r="BE235" s="95"/>
      <c r="BF235" s="95"/>
      <c r="BG235" s="95"/>
      <c r="BH235" s="95"/>
      <c r="BI235" s="95"/>
    </row>
    <row r="236" spans="1:61" x14ac:dyDescent="0.65">
      <c r="A236" s="95"/>
      <c r="B236" s="95"/>
      <c r="C236" s="95"/>
      <c r="D236" s="95"/>
      <c r="E236" s="95"/>
      <c r="F236" s="95"/>
      <c r="G236" s="95"/>
      <c r="H236" s="95"/>
      <c r="I236" s="95"/>
      <c r="J236" s="95"/>
      <c r="K236" s="95"/>
      <c r="L236" s="95"/>
      <c r="M236" s="95"/>
      <c r="N236" s="95"/>
      <c r="O236" s="95"/>
      <c r="P236" s="95"/>
      <c r="Q236" s="95"/>
      <c r="R236" s="95"/>
      <c r="S236" s="95"/>
      <c r="T236" s="95"/>
      <c r="U236" s="95"/>
      <c r="V236" s="95"/>
      <c r="W236" s="95"/>
      <c r="X236" s="95"/>
      <c r="Y236" s="95"/>
      <c r="Z236" s="95"/>
      <c r="AA236" s="95"/>
      <c r="AB236" s="95"/>
      <c r="AC236" s="95"/>
      <c r="AD236" s="95"/>
      <c r="AE236" s="95"/>
      <c r="AF236" s="95"/>
      <c r="AG236" s="95"/>
      <c r="AH236" s="95"/>
      <c r="AI236" s="95"/>
      <c r="AJ236" s="95"/>
      <c r="AK236" s="95"/>
      <c r="AL236" s="95"/>
      <c r="AM236" s="95"/>
      <c r="AN236" s="95"/>
      <c r="AO236" s="95"/>
      <c r="AP236" s="95"/>
      <c r="AQ236" s="95"/>
      <c r="AR236" s="95"/>
      <c r="AS236" s="95"/>
      <c r="AT236" s="95"/>
      <c r="AU236" s="95"/>
      <c r="AV236" s="95"/>
      <c r="AW236" s="95"/>
      <c r="AX236" s="95"/>
      <c r="AY236" s="95"/>
      <c r="AZ236" s="95"/>
      <c r="BA236" s="95"/>
      <c r="BB236" s="95"/>
      <c r="BC236" s="95"/>
      <c r="BD236" s="95"/>
      <c r="BE236" s="95"/>
      <c r="BF236" s="95"/>
      <c r="BG236" s="95"/>
      <c r="BH236" s="95"/>
      <c r="BI236" s="95"/>
    </row>
    <row r="237" spans="1:61" x14ac:dyDescent="0.65">
      <c r="A237" s="95"/>
      <c r="B237" s="95"/>
      <c r="C237" s="95"/>
      <c r="D237" s="95"/>
      <c r="E237" s="95"/>
      <c r="F237" s="95"/>
      <c r="G237" s="95"/>
      <c r="H237" s="95"/>
      <c r="I237" s="95"/>
      <c r="J237" s="95"/>
      <c r="K237" s="95"/>
      <c r="L237" s="95"/>
      <c r="M237" s="95"/>
      <c r="N237" s="95"/>
      <c r="O237" s="95"/>
      <c r="P237" s="95"/>
      <c r="Q237" s="95"/>
      <c r="R237" s="95"/>
      <c r="S237" s="95"/>
      <c r="T237" s="95"/>
      <c r="U237" s="95"/>
      <c r="V237" s="95"/>
      <c r="W237" s="95"/>
      <c r="X237" s="95"/>
      <c r="Y237" s="95"/>
      <c r="Z237" s="95"/>
      <c r="AA237" s="95"/>
      <c r="AB237" s="95"/>
      <c r="AC237" s="95"/>
      <c r="AD237" s="95"/>
      <c r="AE237" s="95"/>
      <c r="AF237" s="95"/>
      <c r="AG237" s="95"/>
      <c r="AH237" s="95"/>
      <c r="AI237" s="95"/>
      <c r="AJ237" s="95"/>
      <c r="AK237" s="95"/>
      <c r="AL237" s="95"/>
      <c r="AM237" s="95"/>
      <c r="AN237" s="95"/>
      <c r="AO237" s="95"/>
      <c r="AP237" s="95"/>
      <c r="AQ237" s="95"/>
      <c r="AR237" s="95"/>
      <c r="AS237" s="95"/>
      <c r="AT237" s="95"/>
      <c r="AU237" s="95"/>
      <c r="AV237" s="95"/>
      <c r="AW237" s="95"/>
      <c r="AX237" s="95"/>
      <c r="AY237" s="95"/>
      <c r="AZ237" s="95"/>
      <c r="BA237" s="95"/>
      <c r="BB237" s="95"/>
      <c r="BC237" s="95"/>
      <c r="BD237" s="95"/>
      <c r="BE237" s="95"/>
      <c r="BF237" s="95"/>
      <c r="BG237" s="95"/>
      <c r="BH237" s="95"/>
      <c r="BI237" s="95"/>
    </row>
    <row r="238" spans="1:61" x14ac:dyDescent="0.65">
      <c r="A238" s="95"/>
      <c r="B238" s="95"/>
      <c r="C238" s="95"/>
      <c r="D238" s="95"/>
      <c r="E238" s="95"/>
      <c r="F238" s="95"/>
      <c r="G238" s="95"/>
      <c r="H238" s="95"/>
      <c r="I238" s="95"/>
      <c r="J238" s="95"/>
      <c r="K238" s="95"/>
      <c r="L238" s="95"/>
      <c r="M238" s="95"/>
      <c r="N238" s="95"/>
      <c r="O238" s="95"/>
      <c r="P238" s="95"/>
      <c r="Q238" s="95"/>
      <c r="R238" s="95"/>
      <c r="S238" s="95"/>
      <c r="T238" s="95"/>
      <c r="U238" s="95"/>
      <c r="V238" s="95"/>
      <c r="W238" s="95"/>
      <c r="X238" s="95"/>
      <c r="Y238" s="95"/>
      <c r="Z238" s="95"/>
      <c r="AA238" s="95"/>
      <c r="AB238" s="95"/>
      <c r="AC238" s="95"/>
      <c r="AD238" s="95"/>
      <c r="AE238" s="95"/>
      <c r="AF238" s="95"/>
      <c r="AG238" s="95"/>
      <c r="AH238" s="95"/>
      <c r="AI238" s="95"/>
      <c r="AJ238" s="95"/>
      <c r="AK238" s="95"/>
      <c r="AL238" s="95"/>
      <c r="AM238" s="95"/>
      <c r="AN238" s="95"/>
      <c r="AO238" s="95"/>
      <c r="AP238" s="95"/>
      <c r="AQ238" s="95"/>
      <c r="AR238" s="95"/>
      <c r="AS238" s="95"/>
      <c r="AT238" s="95"/>
      <c r="AU238" s="95"/>
      <c r="AV238" s="95"/>
      <c r="AW238" s="95"/>
      <c r="AX238" s="95"/>
      <c r="AY238" s="95"/>
      <c r="AZ238" s="95"/>
      <c r="BA238" s="95"/>
      <c r="BB238" s="95"/>
      <c r="BC238" s="95"/>
      <c r="BD238" s="95"/>
      <c r="BE238" s="95"/>
      <c r="BF238" s="95"/>
      <c r="BG238" s="95"/>
      <c r="BH238" s="95"/>
      <c r="BI238" s="95"/>
    </row>
    <row r="239" spans="1:61" x14ac:dyDescent="0.65">
      <c r="A239" s="95"/>
      <c r="B239" s="95"/>
      <c r="C239" s="95"/>
      <c r="D239" s="95"/>
      <c r="E239" s="95"/>
      <c r="F239" s="95"/>
      <c r="G239" s="95"/>
      <c r="H239" s="95"/>
      <c r="I239" s="95"/>
      <c r="J239" s="95"/>
      <c r="K239" s="95"/>
      <c r="L239" s="95"/>
      <c r="M239" s="95"/>
      <c r="N239" s="95"/>
      <c r="O239" s="95"/>
      <c r="P239" s="95"/>
      <c r="Q239" s="95"/>
      <c r="R239" s="95"/>
      <c r="S239" s="95"/>
      <c r="T239" s="95"/>
      <c r="U239" s="95"/>
      <c r="V239" s="95"/>
      <c r="W239" s="95"/>
      <c r="X239" s="95"/>
      <c r="Y239" s="95"/>
      <c r="Z239" s="95"/>
      <c r="AA239" s="95"/>
      <c r="AB239" s="95"/>
      <c r="AC239" s="95"/>
      <c r="AD239" s="95"/>
      <c r="AE239" s="95"/>
      <c r="AF239" s="95"/>
      <c r="AG239" s="95"/>
      <c r="AH239" s="95"/>
      <c r="AI239" s="95"/>
      <c r="AJ239" s="95"/>
      <c r="AK239" s="95"/>
      <c r="AL239" s="95"/>
      <c r="AM239" s="95"/>
      <c r="AN239" s="95"/>
      <c r="AO239" s="95"/>
      <c r="AP239" s="95"/>
      <c r="AQ239" s="95"/>
      <c r="AR239" s="95"/>
      <c r="AS239" s="95"/>
      <c r="AT239" s="95"/>
      <c r="AU239" s="95"/>
      <c r="AV239" s="95"/>
      <c r="AW239" s="95"/>
      <c r="AX239" s="95"/>
      <c r="AY239" s="95"/>
      <c r="AZ239" s="95"/>
      <c r="BA239" s="95"/>
      <c r="BB239" s="95"/>
      <c r="BC239" s="95"/>
      <c r="BD239" s="95"/>
      <c r="BE239" s="95"/>
      <c r="BF239" s="95"/>
      <c r="BG239" s="95"/>
      <c r="BH239" s="95"/>
      <c r="BI239" s="95"/>
    </row>
    <row r="240" spans="1:61" x14ac:dyDescent="0.65">
      <c r="A240" s="95"/>
      <c r="B240" s="95"/>
      <c r="C240" s="95"/>
      <c r="D240" s="95"/>
      <c r="E240" s="95"/>
      <c r="F240" s="95"/>
      <c r="G240" s="95"/>
      <c r="H240" s="95"/>
      <c r="I240" s="95"/>
      <c r="J240" s="95"/>
      <c r="K240" s="95"/>
      <c r="L240" s="95"/>
      <c r="M240" s="95"/>
      <c r="N240" s="95"/>
      <c r="O240" s="95"/>
      <c r="P240" s="95"/>
      <c r="Q240" s="95"/>
      <c r="R240" s="95"/>
      <c r="S240" s="95"/>
      <c r="T240" s="95"/>
      <c r="U240" s="95"/>
      <c r="V240" s="95"/>
      <c r="W240" s="95"/>
      <c r="X240" s="95"/>
      <c r="Y240" s="95"/>
      <c r="Z240" s="95"/>
      <c r="AA240" s="95"/>
      <c r="AB240" s="95"/>
      <c r="AC240" s="95"/>
      <c r="AD240" s="95"/>
      <c r="AE240" s="95"/>
      <c r="AF240" s="95"/>
      <c r="AG240" s="95"/>
      <c r="AH240" s="95"/>
      <c r="AI240" s="95"/>
      <c r="AJ240" s="95"/>
      <c r="AK240" s="95"/>
      <c r="AL240" s="95"/>
      <c r="AM240" s="95"/>
      <c r="AN240" s="95"/>
      <c r="AO240" s="95"/>
      <c r="AP240" s="95"/>
      <c r="AQ240" s="95"/>
      <c r="AR240" s="95"/>
      <c r="AS240" s="95"/>
      <c r="AT240" s="95"/>
      <c r="AU240" s="95"/>
      <c r="AV240" s="95"/>
      <c r="AW240" s="95"/>
      <c r="AX240" s="95"/>
      <c r="AY240" s="95"/>
      <c r="AZ240" s="95"/>
      <c r="BA240" s="95"/>
      <c r="BB240" s="95"/>
      <c r="BC240" s="95"/>
      <c r="BD240" s="95"/>
      <c r="BE240" s="95"/>
      <c r="BF240" s="95"/>
      <c r="BG240" s="95"/>
      <c r="BH240" s="95"/>
      <c r="BI240" s="95"/>
    </row>
    <row r="241" spans="1:61" x14ac:dyDescent="0.65">
      <c r="A241" s="95"/>
      <c r="B241" s="95"/>
      <c r="C241" s="95"/>
      <c r="D241" s="95"/>
      <c r="E241" s="95"/>
      <c r="F241" s="95"/>
      <c r="G241" s="95"/>
      <c r="H241" s="95"/>
      <c r="I241" s="95"/>
      <c r="J241" s="95"/>
      <c r="K241" s="95"/>
      <c r="L241" s="95"/>
      <c r="M241" s="95"/>
      <c r="N241" s="95"/>
      <c r="O241" s="95"/>
      <c r="P241" s="95"/>
      <c r="Q241" s="95"/>
      <c r="R241" s="95"/>
      <c r="S241" s="95"/>
      <c r="T241" s="95"/>
      <c r="U241" s="95"/>
      <c r="V241" s="95"/>
      <c r="W241" s="95"/>
      <c r="X241" s="95"/>
      <c r="Y241" s="95"/>
      <c r="Z241" s="95"/>
      <c r="AA241" s="95"/>
      <c r="AB241" s="95"/>
      <c r="AC241" s="95"/>
      <c r="AD241" s="95"/>
      <c r="AE241" s="95"/>
      <c r="AF241" s="95"/>
      <c r="AG241" s="95"/>
      <c r="AH241" s="95"/>
      <c r="AI241" s="95"/>
      <c r="AJ241" s="95"/>
      <c r="AK241" s="95"/>
      <c r="AL241" s="95"/>
      <c r="AM241" s="95"/>
      <c r="AN241" s="95"/>
      <c r="AO241" s="95"/>
      <c r="AP241" s="95"/>
      <c r="AQ241" s="95"/>
      <c r="AR241" s="95"/>
      <c r="AS241" s="95"/>
      <c r="AT241" s="95"/>
      <c r="AU241" s="95"/>
      <c r="AV241" s="95"/>
      <c r="AW241" s="95"/>
      <c r="AX241" s="95"/>
      <c r="AY241" s="95"/>
      <c r="AZ241" s="95"/>
      <c r="BA241" s="95"/>
      <c r="BB241" s="95"/>
      <c r="BC241" s="95"/>
      <c r="BD241" s="95"/>
      <c r="BE241" s="95"/>
      <c r="BF241" s="95"/>
      <c r="BG241" s="95"/>
      <c r="BH241" s="95"/>
      <c r="BI241" s="95"/>
    </row>
    <row r="242" spans="1:61" x14ac:dyDescent="0.65">
      <c r="A242" s="95"/>
      <c r="B242" s="95"/>
      <c r="C242" s="95"/>
      <c r="D242" s="95"/>
      <c r="E242" s="95"/>
      <c r="F242" s="95"/>
      <c r="G242" s="95"/>
      <c r="H242" s="95"/>
      <c r="I242" s="95"/>
      <c r="J242" s="95"/>
      <c r="K242" s="95"/>
      <c r="L242" s="95"/>
      <c r="M242" s="95"/>
      <c r="N242" s="95"/>
      <c r="O242" s="95"/>
      <c r="P242" s="95"/>
      <c r="Q242" s="95"/>
      <c r="R242" s="95"/>
      <c r="S242" s="95"/>
      <c r="T242" s="95"/>
      <c r="U242" s="95"/>
      <c r="V242" s="95"/>
      <c r="W242" s="95"/>
      <c r="X242" s="95"/>
      <c r="Y242" s="95"/>
      <c r="Z242" s="95"/>
      <c r="AA242" s="95"/>
      <c r="AB242" s="95"/>
      <c r="AC242" s="95"/>
      <c r="AD242" s="95"/>
      <c r="AE242" s="95"/>
      <c r="AF242" s="95"/>
      <c r="AG242" s="95"/>
      <c r="AH242" s="95"/>
      <c r="AI242" s="95"/>
      <c r="AJ242" s="95"/>
      <c r="AK242" s="95"/>
      <c r="AL242" s="95"/>
      <c r="AM242" s="95"/>
      <c r="AN242" s="95"/>
      <c r="AO242" s="95"/>
      <c r="AP242" s="95"/>
      <c r="AQ242" s="95"/>
      <c r="AR242" s="95"/>
      <c r="AS242" s="95"/>
      <c r="AT242" s="95"/>
      <c r="AU242" s="95"/>
      <c r="AV242" s="95"/>
      <c r="AW242" s="95"/>
      <c r="AX242" s="95"/>
      <c r="AY242" s="95"/>
      <c r="AZ242" s="95"/>
      <c r="BA242" s="95"/>
      <c r="BB242" s="95"/>
      <c r="BC242" s="95"/>
      <c r="BD242" s="95"/>
      <c r="BE242" s="95"/>
      <c r="BF242" s="95"/>
      <c r="BG242" s="95"/>
      <c r="BH242" s="95"/>
      <c r="BI242" s="95"/>
    </row>
    <row r="243" spans="1:61" x14ac:dyDescent="0.65">
      <c r="A243" s="95"/>
      <c r="B243" s="95"/>
      <c r="C243" s="95"/>
      <c r="D243" s="95"/>
      <c r="E243" s="95"/>
      <c r="F243" s="95"/>
      <c r="G243" s="95"/>
      <c r="H243" s="95"/>
      <c r="I243" s="95"/>
      <c r="J243" s="95"/>
      <c r="K243" s="95"/>
      <c r="L243" s="95"/>
      <c r="M243" s="95"/>
      <c r="N243" s="95"/>
      <c r="O243" s="95"/>
      <c r="P243" s="95"/>
      <c r="Q243" s="95"/>
      <c r="R243" s="95"/>
      <c r="S243" s="95"/>
      <c r="T243" s="95"/>
      <c r="U243" s="95"/>
      <c r="V243" s="95"/>
      <c r="W243" s="95"/>
      <c r="X243" s="95"/>
      <c r="Y243" s="95"/>
      <c r="Z243" s="95"/>
      <c r="AA243" s="95"/>
      <c r="AB243" s="95"/>
      <c r="AC243" s="95"/>
      <c r="AD243" s="95"/>
      <c r="AE243" s="95"/>
      <c r="AF243" s="95"/>
      <c r="AG243" s="95"/>
      <c r="AH243" s="95"/>
      <c r="AI243" s="95"/>
      <c r="AJ243" s="95"/>
      <c r="AK243" s="95"/>
      <c r="AL243" s="95"/>
      <c r="AM243" s="95"/>
      <c r="AN243" s="95"/>
      <c r="AO243" s="95"/>
      <c r="AP243" s="95"/>
      <c r="AQ243" s="95"/>
      <c r="AR243" s="95"/>
      <c r="AS243" s="95"/>
      <c r="AT243" s="95"/>
      <c r="AU243" s="95"/>
      <c r="AV243" s="95"/>
      <c r="AW243" s="95"/>
      <c r="AX243" s="95"/>
      <c r="AY243" s="95"/>
      <c r="AZ243" s="95"/>
      <c r="BA243" s="95"/>
      <c r="BB243" s="95"/>
      <c r="BC243" s="95"/>
      <c r="BD243" s="95"/>
      <c r="BE243" s="95"/>
      <c r="BF243" s="95"/>
      <c r="BG243" s="95"/>
      <c r="BH243" s="95"/>
      <c r="BI243" s="95"/>
    </row>
    <row r="244" spans="1:61" x14ac:dyDescent="0.65">
      <c r="A244" s="95"/>
      <c r="B244" s="95"/>
      <c r="C244" s="95"/>
      <c r="D244" s="95"/>
      <c r="E244" s="95"/>
      <c r="F244" s="95"/>
      <c r="G244" s="95"/>
      <c r="H244" s="95"/>
      <c r="I244" s="95"/>
      <c r="J244" s="95"/>
      <c r="K244" s="95"/>
      <c r="L244" s="95"/>
      <c r="M244" s="95"/>
      <c r="N244" s="95"/>
      <c r="O244" s="95"/>
      <c r="P244" s="95"/>
      <c r="Q244" s="95"/>
      <c r="R244" s="95"/>
      <c r="S244" s="95"/>
      <c r="T244" s="95"/>
      <c r="U244" s="95"/>
      <c r="V244" s="95"/>
      <c r="W244" s="95"/>
      <c r="X244" s="95"/>
      <c r="Y244" s="95"/>
      <c r="Z244" s="95"/>
      <c r="AA244" s="95"/>
      <c r="AB244" s="95"/>
      <c r="AC244" s="95"/>
      <c r="AD244" s="95"/>
      <c r="AE244" s="95"/>
      <c r="AF244" s="95"/>
      <c r="AG244" s="95"/>
      <c r="AH244" s="95"/>
      <c r="AI244" s="95"/>
      <c r="AJ244" s="95"/>
      <c r="AK244" s="95"/>
      <c r="AL244" s="95"/>
      <c r="AM244" s="95"/>
      <c r="AN244" s="95"/>
      <c r="AO244" s="95"/>
      <c r="AP244" s="95"/>
      <c r="AQ244" s="95"/>
      <c r="AR244" s="95"/>
      <c r="AS244" s="95"/>
      <c r="AT244" s="95"/>
      <c r="AU244" s="95"/>
      <c r="AV244" s="95"/>
      <c r="AW244" s="95"/>
      <c r="AX244" s="95"/>
      <c r="AY244" s="95"/>
      <c r="AZ244" s="95"/>
      <c r="BA244" s="95"/>
      <c r="BB244" s="95"/>
      <c r="BC244" s="95"/>
      <c r="BD244" s="95"/>
      <c r="BE244" s="95"/>
      <c r="BF244" s="95"/>
      <c r="BG244" s="95"/>
      <c r="BH244" s="95"/>
      <c r="BI244" s="95"/>
    </row>
    <row r="245" spans="1:61" x14ac:dyDescent="0.65">
      <c r="A245" s="95"/>
      <c r="B245" s="95"/>
      <c r="C245" s="95"/>
      <c r="D245" s="95"/>
      <c r="E245" s="95"/>
      <c r="F245" s="95"/>
      <c r="G245" s="95"/>
      <c r="H245" s="95"/>
      <c r="I245" s="95"/>
      <c r="J245" s="95"/>
      <c r="K245" s="95"/>
      <c r="L245" s="95"/>
      <c r="M245" s="95"/>
      <c r="N245" s="95"/>
      <c r="O245" s="95"/>
      <c r="P245" s="95"/>
      <c r="Q245" s="95"/>
      <c r="R245" s="95"/>
      <c r="S245" s="95"/>
      <c r="T245" s="95"/>
      <c r="U245" s="95"/>
      <c r="V245" s="95"/>
      <c r="W245" s="95"/>
      <c r="X245" s="95"/>
      <c r="Y245" s="95"/>
      <c r="Z245" s="95"/>
      <c r="AA245" s="95"/>
      <c r="AB245" s="95"/>
      <c r="AC245" s="95"/>
      <c r="AD245" s="95"/>
      <c r="AE245" s="95"/>
      <c r="AF245" s="95"/>
      <c r="AG245" s="95"/>
      <c r="AH245" s="95"/>
      <c r="AI245" s="95"/>
      <c r="AJ245" s="95"/>
      <c r="AK245" s="95"/>
      <c r="AL245" s="95"/>
      <c r="AM245" s="95"/>
      <c r="AN245" s="95"/>
      <c r="AO245" s="95"/>
      <c r="AP245" s="95"/>
      <c r="AQ245" s="95"/>
      <c r="AR245" s="95"/>
      <c r="AS245" s="95"/>
      <c r="AT245" s="95"/>
      <c r="AU245" s="95"/>
      <c r="AV245" s="95"/>
      <c r="AW245" s="95"/>
      <c r="AX245" s="95"/>
      <c r="AY245" s="95"/>
      <c r="AZ245" s="95"/>
      <c r="BA245" s="95"/>
      <c r="BB245" s="95"/>
      <c r="BC245" s="95"/>
      <c r="BD245" s="95"/>
      <c r="BE245" s="95"/>
      <c r="BF245" s="95"/>
      <c r="BG245" s="95"/>
      <c r="BH245" s="95"/>
      <c r="BI245" s="95"/>
    </row>
    <row r="246" spans="1:61" x14ac:dyDescent="0.65">
      <c r="A246" s="95"/>
      <c r="B246" s="95"/>
      <c r="C246" s="95"/>
      <c r="D246" s="95"/>
      <c r="E246" s="95"/>
      <c r="F246" s="95"/>
      <c r="G246" s="95"/>
      <c r="H246" s="95"/>
      <c r="I246" s="95"/>
      <c r="J246" s="95"/>
      <c r="K246" s="95"/>
      <c r="L246" s="95"/>
      <c r="M246" s="95"/>
      <c r="N246" s="95"/>
      <c r="O246" s="95"/>
      <c r="P246" s="95"/>
      <c r="Q246" s="95"/>
      <c r="R246" s="95"/>
      <c r="S246" s="95"/>
      <c r="T246" s="95"/>
      <c r="U246" s="95"/>
      <c r="V246" s="95"/>
      <c r="W246" s="95"/>
      <c r="X246" s="95"/>
      <c r="Y246" s="95"/>
      <c r="Z246" s="95"/>
      <c r="AA246" s="95"/>
      <c r="AB246" s="95"/>
      <c r="AC246" s="95"/>
      <c r="AD246" s="95"/>
      <c r="AE246" s="95"/>
      <c r="AF246" s="95"/>
      <c r="AG246" s="95"/>
      <c r="AH246" s="95"/>
      <c r="AI246" s="95"/>
      <c r="AJ246" s="95"/>
      <c r="AK246" s="95"/>
      <c r="AL246" s="95"/>
      <c r="AM246" s="95"/>
      <c r="AN246" s="95"/>
      <c r="AO246" s="95"/>
      <c r="AP246" s="95"/>
      <c r="AQ246" s="95"/>
      <c r="AR246" s="95"/>
      <c r="AS246" s="95"/>
      <c r="AT246" s="95"/>
      <c r="AU246" s="95"/>
      <c r="AV246" s="95"/>
      <c r="AW246" s="95"/>
      <c r="AX246" s="95"/>
      <c r="AY246" s="95"/>
      <c r="AZ246" s="95"/>
      <c r="BA246" s="95"/>
      <c r="BB246" s="95"/>
      <c r="BC246" s="95"/>
      <c r="BD246" s="95"/>
      <c r="BE246" s="95"/>
      <c r="BF246" s="95"/>
      <c r="BG246" s="95"/>
      <c r="BH246" s="95"/>
      <c r="BI246" s="95"/>
    </row>
    <row r="247" spans="1:61" x14ac:dyDescent="0.65">
      <c r="A247" s="95"/>
      <c r="B247" s="95"/>
      <c r="C247" s="95"/>
      <c r="D247" s="95"/>
      <c r="E247" s="95"/>
      <c r="F247" s="95"/>
      <c r="G247" s="95"/>
      <c r="H247" s="95"/>
      <c r="I247" s="95"/>
      <c r="J247" s="95"/>
      <c r="K247" s="95"/>
      <c r="L247" s="95"/>
      <c r="M247" s="95"/>
      <c r="N247" s="95"/>
      <c r="O247" s="95"/>
      <c r="P247" s="95"/>
      <c r="Q247" s="95"/>
      <c r="R247" s="95"/>
      <c r="S247" s="95"/>
      <c r="T247" s="95"/>
      <c r="U247" s="95"/>
      <c r="V247" s="95"/>
      <c r="W247" s="95"/>
      <c r="X247" s="95"/>
      <c r="Y247" s="95"/>
      <c r="Z247" s="95"/>
      <c r="AA247" s="95"/>
      <c r="AB247" s="95"/>
      <c r="AC247" s="95"/>
      <c r="AD247" s="95"/>
      <c r="AE247" s="95"/>
      <c r="AF247" s="95"/>
      <c r="AG247" s="95"/>
      <c r="AH247" s="95"/>
      <c r="AI247" s="95"/>
      <c r="AJ247" s="95"/>
      <c r="AK247" s="95"/>
      <c r="AL247" s="95"/>
      <c r="AM247" s="95"/>
      <c r="AN247" s="95"/>
      <c r="AO247" s="95"/>
      <c r="AP247" s="95"/>
      <c r="AQ247" s="95"/>
      <c r="AR247" s="95"/>
      <c r="AS247" s="95"/>
      <c r="AT247" s="95"/>
      <c r="AU247" s="95"/>
      <c r="AV247" s="95"/>
      <c r="AW247" s="95"/>
      <c r="AX247" s="95"/>
      <c r="AY247" s="95"/>
      <c r="AZ247" s="95"/>
      <c r="BA247" s="95"/>
      <c r="BB247" s="95"/>
      <c r="BC247" s="95"/>
      <c r="BD247" s="95"/>
      <c r="BE247" s="95"/>
      <c r="BF247" s="95"/>
      <c r="BG247" s="95"/>
      <c r="BH247" s="95"/>
      <c r="BI247" s="95"/>
    </row>
    <row r="248" spans="1:61" x14ac:dyDescent="0.65">
      <c r="A248" s="95"/>
      <c r="B248" s="95"/>
      <c r="C248" s="95"/>
      <c r="D248" s="95"/>
      <c r="E248" s="95"/>
      <c r="F248" s="95"/>
      <c r="G248" s="95"/>
      <c r="H248" s="95"/>
      <c r="I248" s="95"/>
      <c r="J248" s="95"/>
      <c r="K248" s="95"/>
      <c r="L248" s="95"/>
      <c r="M248" s="95"/>
      <c r="N248" s="95"/>
      <c r="O248" s="95"/>
      <c r="P248" s="95"/>
      <c r="Q248" s="95"/>
      <c r="R248" s="95"/>
      <c r="S248" s="95"/>
      <c r="T248" s="95"/>
      <c r="U248" s="95"/>
      <c r="V248" s="95"/>
      <c r="W248" s="95"/>
      <c r="X248" s="95"/>
      <c r="Y248" s="95"/>
      <c r="Z248" s="95"/>
      <c r="AA248" s="95"/>
      <c r="AB248" s="95"/>
      <c r="AC248" s="95"/>
      <c r="AD248" s="95"/>
      <c r="AE248" s="95"/>
      <c r="AF248" s="95"/>
      <c r="AG248" s="95"/>
      <c r="AH248" s="95"/>
      <c r="AI248" s="95"/>
      <c r="AJ248" s="95"/>
      <c r="AK248" s="95"/>
      <c r="AL248" s="95"/>
      <c r="AM248" s="95"/>
      <c r="AN248" s="95"/>
      <c r="AO248" s="95"/>
      <c r="AP248" s="95"/>
      <c r="AQ248" s="95"/>
      <c r="AR248" s="95"/>
      <c r="AS248" s="95"/>
      <c r="AT248" s="95"/>
      <c r="AU248" s="95"/>
      <c r="AV248" s="95"/>
      <c r="AW248" s="95"/>
      <c r="AX248" s="95"/>
      <c r="AY248" s="95"/>
      <c r="AZ248" s="95"/>
      <c r="BA248" s="95"/>
      <c r="BB248" s="95"/>
      <c r="BC248" s="95"/>
      <c r="BD248" s="95"/>
      <c r="BE248" s="95"/>
      <c r="BF248" s="95"/>
      <c r="BG248" s="95"/>
      <c r="BH248" s="95"/>
      <c r="BI248" s="95"/>
    </row>
    <row r="249" spans="1:61" x14ac:dyDescent="0.65">
      <c r="A249" s="95"/>
      <c r="B249" s="95"/>
      <c r="C249" s="95"/>
      <c r="D249" s="95"/>
      <c r="E249" s="95"/>
      <c r="F249" s="95"/>
      <c r="G249" s="95"/>
      <c r="H249" s="95"/>
      <c r="I249" s="95"/>
      <c r="J249" s="95"/>
      <c r="K249" s="95"/>
      <c r="L249" s="95"/>
      <c r="M249" s="95"/>
      <c r="N249" s="95"/>
      <c r="O249" s="95"/>
      <c r="P249" s="95"/>
      <c r="Q249" s="95"/>
      <c r="R249" s="95"/>
      <c r="S249" s="95"/>
      <c r="T249" s="95"/>
      <c r="U249" s="95"/>
      <c r="V249" s="95"/>
      <c r="W249" s="95"/>
      <c r="X249" s="95"/>
      <c r="Y249" s="95"/>
      <c r="Z249" s="95"/>
      <c r="AA249" s="95"/>
      <c r="AB249" s="95"/>
      <c r="AC249" s="95"/>
      <c r="AD249" s="95"/>
      <c r="AE249" s="95"/>
      <c r="AF249" s="95"/>
      <c r="AG249" s="95"/>
      <c r="AH249" s="95"/>
      <c r="AI249" s="95"/>
      <c r="AJ249" s="95"/>
      <c r="AK249" s="95"/>
      <c r="AL249" s="95"/>
      <c r="AM249" s="95"/>
      <c r="AN249" s="95"/>
      <c r="AO249" s="95"/>
      <c r="AP249" s="95"/>
      <c r="AQ249" s="95"/>
      <c r="AR249" s="95"/>
      <c r="AS249" s="95"/>
      <c r="AT249" s="95"/>
      <c r="AU249" s="95"/>
      <c r="AV249" s="95"/>
      <c r="AW249" s="95"/>
      <c r="AX249" s="95"/>
      <c r="AY249" s="95"/>
      <c r="AZ249" s="95"/>
      <c r="BA249" s="95"/>
      <c r="BB249" s="95"/>
      <c r="BC249" s="95"/>
      <c r="BD249" s="95"/>
      <c r="BE249" s="95"/>
      <c r="BF249" s="95"/>
      <c r="BG249" s="95"/>
      <c r="BH249" s="95"/>
      <c r="BI249" s="95"/>
    </row>
    <row r="250" spans="1:61" x14ac:dyDescent="0.65">
      <c r="A250" s="95"/>
      <c r="B250" s="95"/>
      <c r="C250" s="95"/>
      <c r="D250" s="95"/>
      <c r="E250" s="95"/>
      <c r="F250" s="95"/>
      <c r="G250" s="95"/>
      <c r="H250" s="95"/>
      <c r="I250" s="95"/>
      <c r="J250" s="95"/>
      <c r="K250" s="95"/>
      <c r="L250" s="95"/>
      <c r="M250" s="95"/>
      <c r="N250" s="95"/>
      <c r="O250" s="95"/>
      <c r="P250" s="95"/>
      <c r="Q250" s="95"/>
      <c r="R250" s="95"/>
      <c r="S250" s="95"/>
      <c r="T250" s="95"/>
      <c r="U250" s="95"/>
      <c r="V250" s="95"/>
      <c r="W250" s="95"/>
      <c r="X250" s="95"/>
      <c r="Y250" s="95"/>
      <c r="Z250" s="95"/>
      <c r="AA250" s="95"/>
      <c r="AB250" s="95"/>
      <c r="AC250" s="95"/>
      <c r="AD250" s="95"/>
      <c r="AE250" s="95"/>
      <c r="AF250" s="95"/>
      <c r="AG250" s="95"/>
      <c r="AH250" s="95"/>
      <c r="AI250" s="95"/>
      <c r="AJ250" s="95"/>
      <c r="AK250" s="95"/>
      <c r="AL250" s="95"/>
      <c r="AM250" s="95"/>
      <c r="AN250" s="95"/>
      <c r="AO250" s="95"/>
      <c r="AP250" s="95"/>
      <c r="AQ250" s="95"/>
      <c r="AR250" s="95"/>
      <c r="AS250" s="95"/>
      <c r="AT250" s="95"/>
      <c r="AU250" s="95"/>
      <c r="AV250" s="95"/>
      <c r="AW250" s="95"/>
      <c r="AX250" s="95"/>
      <c r="AY250" s="95"/>
      <c r="AZ250" s="95"/>
      <c r="BA250" s="95"/>
      <c r="BB250" s="95"/>
      <c r="BC250" s="95"/>
      <c r="BD250" s="95"/>
      <c r="BE250" s="95"/>
      <c r="BF250" s="95"/>
      <c r="BG250" s="95"/>
      <c r="BH250" s="95"/>
      <c r="BI250" s="95"/>
    </row>
    <row r="251" spans="1:61" x14ac:dyDescent="0.65">
      <c r="A251" s="95"/>
      <c r="B251" s="95"/>
      <c r="C251" s="95"/>
      <c r="D251" s="95"/>
      <c r="E251" s="95"/>
      <c r="F251" s="95"/>
      <c r="G251" s="95"/>
      <c r="H251" s="95"/>
      <c r="I251" s="95"/>
      <c r="J251" s="95"/>
      <c r="K251" s="95"/>
      <c r="L251" s="95"/>
      <c r="M251" s="95"/>
      <c r="N251" s="95"/>
      <c r="O251" s="95"/>
      <c r="P251" s="95"/>
      <c r="Q251" s="95"/>
      <c r="R251" s="95"/>
      <c r="S251" s="95"/>
      <c r="T251" s="95"/>
      <c r="U251" s="95"/>
      <c r="V251" s="95"/>
      <c r="W251" s="95"/>
      <c r="X251" s="95"/>
      <c r="Y251" s="95"/>
      <c r="Z251" s="95"/>
      <c r="AA251" s="95"/>
      <c r="AB251" s="95"/>
      <c r="AC251" s="95"/>
      <c r="AD251" s="95"/>
      <c r="AE251" s="95"/>
      <c r="AF251" s="95"/>
      <c r="AG251" s="95"/>
      <c r="AH251" s="95"/>
      <c r="AI251" s="95"/>
      <c r="AJ251" s="95"/>
      <c r="AK251" s="95"/>
      <c r="AL251" s="95"/>
      <c r="AM251" s="95"/>
      <c r="AN251" s="95"/>
      <c r="AO251" s="95"/>
      <c r="AP251" s="95"/>
      <c r="AQ251" s="95"/>
      <c r="AR251" s="95"/>
      <c r="AS251" s="95"/>
      <c r="AT251" s="95"/>
      <c r="AU251" s="95"/>
      <c r="AV251" s="95"/>
      <c r="AW251" s="95"/>
      <c r="AX251" s="95"/>
      <c r="AY251" s="95"/>
      <c r="AZ251" s="95"/>
      <c r="BA251" s="95"/>
      <c r="BB251" s="95"/>
      <c r="BC251" s="95"/>
      <c r="BD251" s="95"/>
      <c r="BE251" s="95"/>
      <c r="BF251" s="95"/>
      <c r="BG251" s="95"/>
      <c r="BH251" s="95"/>
      <c r="BI251" s="95"/>
    </row>
    <row r="252" spans="1:61" x14ac:dyDescent="0.65">
      <c r="A252" s="95"/>
      <c r="B252" s="95"/>
      <c r="C252" s="95"/>
      <c r="D252" s="95"/>
      <c r="E252" s="95"/>
      <c r="F252" s="95"/>
      <c r="G252" s="95"/>
      <c r="H252" s="95"/>
      <c r="I252" s="95"/>
      <c r="J252" s="95"/>
      <c r="K252" s="95"/>
      <c r="L252" s="95"/>
      <c r="M252" s="95"/>
      <c r="N252" s="95"/>
      <c r="O252" s="95"/>
      <c r="P252" s="95"/>
      <c r="Q252" s="95"/>
      <c r="R252" s="95"/>
      <c r="S252" s="95"/>
      <c r="T252" s="95"/>
      <c r="U252" s="95"/>
      <c r="V252" s="95"/>
      <c r="W252" s="95"/>
      <c r="X252" s="95"/>
      <c r="Y252" s="95"/>
      <c r="Z252" s="95"/>
      <c r="AA252" s="95"/>
      <c r="AB252" s="95"/>
      <c r="AC252" s="95"/>
      <c r="AD252" s="95"/>
      <c r="AE252" s="95"/>
      <c r="AF252" s="95"/>
      <c r="AG252" s="95"/>
      <c r="AH252" s="95"/>
      <c r="AI252" s="95"/>
      <c r="AJ252" s="95"/>
      <c r="AK252" s="95"/>
      <c r="AL252" s="95"/>
      <c r="AM252" s="95"/>
      <c r="AN252" s="95"/>
      <c r="AO252" s="95"/>
      <c r="AP252" s="95"/>
      <c r="AQ252" s="95"/>
      <c r="AR252" s="95"/>
      <c r="AS252" s="95"/>
      <c r="AT252" s="95"/>
      <c r="AU252" s="95"/>
      <c r="AV252" s="95"/>
      <c r="AW252" s="95"/>
      <c r="AX252" s="95"/>
      <c r="AY252" s="95"/>
      <c r="AZ252" s="95"/>
      <c r="BA252" s="95"/>
      <c r="BB252" s="95"/>
      <c r="BC252" s="95"/>
      <c r="BD252" s="95"/>
      <c r="BE252" s="95"/>
      <c r="BF252" s="95"/>
      <c r="BG252" s="95"/>
      <c r="BH252" s="95"/>
      <c r="BI252" s="95"/>
    </row>
    <row r="253" spans="1:61" x14ac:dyDescent="0.65">
      <c r="A253" s="95"/>
      <c r="B253" s="95"/>
      <c r="C253" s="95"/>
      <c r="D253" s="95"/>
      <c r="E253" s="95"/>
      <c r="F253" s="95"/>
      <c r="G253" s="95"/>
      <c r="H253" s="95"/>
      <c r="I253" s="95"/>
      <c r="J253" s="95"/>
      <c r="K253" s="95"/>
      <c r="L253" s="95"/>
      <c r="M253" s="95"/>
      <c r="N253" s="95"/>
      <c r="O253" s="95"/>
      <c r="P253" s="95"/>
      <c r="Q253" s="95"/>
      <c r="R253" s="95"/>
      <c r="S253" s="95"/>
      <c r="T253" s="95"/>
      <c r="U253" s="95"/>
      <c r="V253" s="95"/>
      <c r="W253" s="95"/>
      <c r="X253" s="95"/>
      <c r="Y253" s="95"/>
      <c r="Z253" s="95"/>
      <c r="AA253" s="95"/>
      <c r="AB253" s="95"/>
      <c r="AC253" s="95"/>
      <c r="AD253" s="95"/>
      <c r="AE253" s="95"/>
      <c r="AF253" s="95"/>
      <c r="AG253" s="95"/>
      <c r="AH253" s="95"/>
      <c r="AI253" s="95"/>
      <c r="AJ253" s="95"/>
      <c r="AK253" s="95"/>
      <c r="AL253" s="95"/>
      <c r="AM253" s="95"/>
      <c r="AN253" s="95"/>
      <c r="AO253" s="95"/>
      <c r="AP253" s="95"/>
      <c r="AQ253" s="95"/>
      <c r="AR253" s="95"/>
      <c r="AS253" s="95"/>
      <c r="AT253" s="95"/>
      <c r="AU253" s="95"/>
      <c r="AV253" s="95"/>
      <c r="AW253" s="95"/>
      <c r="AX253" s="95"/>
      <c r="AY253" s="95"/>
      <c r="AZ253" s="95"/>
      <c r="BA253" s="95"/>
      <c r="BB253" s="95"/>
      <c r="BC253" s="95"/>
      <c r="BD253" s="95"/>
      <c r="BE253" s="95"/>
      <c r="BF253" s="95"/>
      <c r="BG253" s="95"/>
      <c r="BH253" s="95"/>
      <c r="BI253" s="95"/>
    </row>
    <row r="254" spans="1:61" x14ac:dyDescent="0.65">
      <c r="A254" s="95"/>
      <c r="B254" s="95"/>
      <c r="C254" s="95"/>
      <c r="D254" s="95"/>
      <c r="E254" s="95"/>
      <c r="F254" s="95"/>
      <c r="G254" s="95"/>
      <c r="H254" s="95"/>
      <c r="I254" s="95"/>
      <c r="J254" s="95"/>
      <c r="K254" s="95"/>
      <c r="L254" s="95"/>
      <c r="M254" s="95"/>
      <c r="N254" s="95"/>
      <c r="O254" s="95"/>
      <c r="P254" s="95"/>
      <c r="Q254" s="95"/>
      <c r="R254" s="95"/>
      <c r="S254" s="95"/>
      <c r="T254" s="95"/>
      <c r="U254" s="95"/>
      <c r="V254" s="95"/>
      <c r="W254" s="95"/>
      <c r="X254" s="95"/>
      <c r="Y254" s="95"/>
      <c r="Z254" s="95"/>
      <c r="AA254" s="95"/>
      <c r="AB254" s="95"/>
      <c r="AC254" s="95"/>
      <c r="AD254" s="95"/>
      <c r="AE254" s="95"/>
      <c r="AF254" s="95"/>
      <c r="AG254" s="95"/>
      <c r="AH254" s="95"/>
      <c r="AI254" s="95"/>
      <c r="AJ254" s="95"/>
      <c r="AK254" s="95"/>
      <c r="AL254" s="95"/>
      <c r="AM254" s="95"/>
      <c r="AN254" s="95"/>
      <c r="AO254" s="95"/>
      <c r="AP254" s="95"/>
      <c r="AQ254" s="95"/>
      <c r="AR254" s="95"/>
      <c r="AS254" s="95"/>
      <c r="AT254" s="95"/>
      <c r="AU254" s="95"/>
      <c r="AV254" s="95"/>
      <c r="AW254" s="95"/>
      <c r="AX254" s="95"/>
      <c r="AY254" s="95"/>
      <c r="AZ254" s="95"/>
      <c r="BA254" s="95"/>
      <c r="BB254" s="95"/>
      <c r="BC254" s="95"/>
      <c r="BD254" s="95"/>
      <c r="BE254" s="95"/>
      <c r="BF254" s="95"/>
      <c r="BG254" s="95"/>
      <c r="BH254" s="95"/>
      <c r="BI254" s="95"/>
    </row>
    <row r="255" spans="1:61" x14ac:dyDescent="0.65">
      <c r="A255" s="95"/>
      <c r="B255" s="95"/>
      <c r="C255" s="95"/>
      <c r="D255" s="95"/>
      <c r="E255" s="95"/>
      <c r="F255" s="95"/>
      <c r="G255" s="95"/>
      <c r="H255" s="95"/>
      <c r="I255" s="95"/>
      <c r="J255" s="95"/>
      <c r="K255" s="95"/>
      <c r="L255" s="95"/>
      <c r="M255" s="95"/>
      <c r="N255" s="95"/>
      <c r="O255" s="95"/>
      <c r="P255" s="95"/>
      <c r="Q255" s="95"/>
      <c r="R255" s="95"/>
      <c r="S255" s="95"/>
      <c r="T255" s="95"/>
      <c r="U255" s="95"/>
      <c r="V255" s="95"/>
      <c r="W255" s="95"/>
      <c r="X255" s="95"/>
      <c r="Y255" s="95"/>
      <c r="Z255" s="95"/>
      <c r="AA255" s="95"/>
      <c r="AB255" s="95"/>
      <c r="AC255" s="95"/>
      <c r="AD255" s="95"/>
      <c r="AE255" s="95"/>
      <c r="AF255" s="95"/>
      <c r="AG255" s="95"/>
      <c r="AH255" s="95"/>
      <c r="AI255" s="95"/>
      <c r="AJ255" s="95"/>
      <c r="AK255" s="95"/>
      <c r="AL255" s="95"/>
      <c r="AM255" s="95"/>
      <c r="AN255" s="95"/>
      <c r="AO255" s="95"/>
      <c r="AP255" s="95"/>
      <c r="AQ255" s="95"/>
      <c r="AR255" s="95"/>
      <c r="AS255" s="95"/>
      <c r="AT255" s="95"/>
      <c r="AU255" s="95"/>
      <c r="AV255" s="95"/>
      <c r="AW255" s="95"/>
      <c r="AX255" s="95"/>
      <c r="AY255" s="95"/>
      <c r="AZ255" s="95"/>
      <c r="BA255" s="95"/>
      <c r="BB255" s="95"/>
      <c r="BC255" s="95"/>
      <c r="BD255" s="95"/>
      <c r="BE255" s="95"/>
      <c r="BF255" s="95"/>
      <c r="BG255" s="95"/>
      <c r="BH255" s="95"/>
      <c r="BI255" s="95"/>
    </row>
    <row r="256" spans="1:61" x14ac:dyDescent="0.65">
      <c r="A256" s="95"/>
      <c r="B256" s="95"/>
      <c r="C256" s="95"/>
      <c r="D256" s="95"/>
      <c r="E256" s="95"/>
      <c r="F256" s="95"/>
      <c r="G256" s="95"/>
      <c r="H256" s="95"/>
      <c r="I256" s="95"/>
      <c r="J256" s="95"/>
      <c r="K256" s="95"/>
      <c r="L256" s="95"/>
      <c r="M256" s="95"/>
      <c r="N256" s="95"/>
      <c r="O256" s="95"/>
      <c r="P256" s="95"/>
      <c r="Q256" s="95"/>
      <c r="R256" s="95"/>
      <c r="S256" s="95"/>
      <c r="T256" s="95"/>
      <c r="U256" s="95"/>
      <c r="V256" s="95"/>
      <c r="W256" s="95"/>
      <c r="X256" s="95"/>
      <c r="Y256" s="95"/>
      <c r="Z256" s="95"/>
      <c r="AA256" s="95"/>
      <c r="AB256" s="95"/>
      <c r="AC256" s="95"/>
      <c r="AD256" s="95"/>
      <c r="AE256" s="95"/>
      <c r="AF256" s="95"/>
      <c r="AG256" s="95"/>
      <c r="AH256" s="95"/>
      <c r="AI256" s="95"/>
      <c r="AJ256" s="95"/>
      <c r="AK256" s="95"/>
      <c r="AL256" s="95"/>
      <c r="AM256" s="95"/>
      <c r="AN256" s="95"/>
      <c r="AO256" s="95"/>
      <c r="AP256" s="95"/>
      <c r="AQ256" s="95"/>
      <c r="AR256" s="95"/>
      <c r="AS256" s="95"/>
      <c r="AT256" s="95"/>
      <c r="AU256" s="95"/>
      <c r="AV256" s="95"/>
      <c r="AW256" s="95"/>
      <c r="AX256" s="95"/>
      <c r="AY256" s="95"/>
      <c r="AZ256" s="95"/>
      <c r="BA256" s="95"/>
      <c r="BB256" s="95"/>
      <c r="BC256" s="95"/>
      <c r="BD256" s="95"/>
      <c r="BE256" s="95"/>
      <c r="BF256" s="95"/>
      <c r="BG256" s="95"/>
      <c r="BH256" s="95"/>
      <c r="BI256" s="95"/>
    </row>
    <row r="257" spans="1:61" x14ac:dyDescent="0.65">
      <c r="A257" s="95"/>
      <c r="B257" s="95"/>
      <c r="C257" s="95"/>
      <c r="D257" s="95"/>
      <c r="E257" s="95"/>
      <c r="F257" s="95"/>
      <c r="G257" s="95"/>
      <c r="H257" s="95"/>
      <c r="I257" s="95"/>
      <c r="J257" s="95"/>
      <c r="K257" s="95"/>
      <c r="L257" s="95"/>
      <c r="M257" s="95"/>
      <c r="N257" s="95"/>
      <c r="O257" s="95"/>
      <c r="P257" s="95"/>
      <c r="Q257" s="95"/>
      <c r="R257" s="95"/>
      <c r="S257" s="95"/>
      <c r="T257" s="95"/>
      <c r="U257" s="95"/>
      <c r="V257" s="95"/>
      <c r="W257" s="95"/>
      <c r="X257" s="95"/>
      <c r="Y257" s="95"/>
      <c r="Z257" s="95"/>
      <c r="AA257" s="95"/>
      <c r="AB257" s="95"/>
      <c r="AC257" s="95"/>
      <c r="AD257" s="95"/>
      <c r="AE257" s="95"/>
      <c r="AF257" s="95"/>
      <c r="AG257" s="95"/>
      <c r="AH257" s="95"/>
      <c r="AI257" s="95"/>
      <c r="AJ257" s="95"/>
      <c r="AK257" s="95"/>
      <c r="AL257" s="95"/>
      <c r="AM257" s="95"/>
      <c r="AN257" s="95"/>
      <c r="AO257" s="95"/>
      <c r="AP257" s="95"/>
      <c r="AQ257" s="95"/>
      <c r="AR257" s="95"/>
      <c r="AS257" s="95"/>
      <c r="AT257" s="95"/>
      <c r="AU257" s="95"/>
      <c r="AV257" s="95"/>
      <c r="AW257" s="95"/>
      <c r="AX257" s="95"/>
      <c r="AY257" s="95"/>
      <c r="AZ257" s="95"/>
      <c r="BA257" s="95"/>
      <c r="BB257" s="95"/>
      <c r="BC257" s="95"/>
      <c r="BD257" s="95"/>
      <c r="BE257" s="95"/>
      <c r="BF257" s="95"/>
      <c r="BG257" s="95"/>
      <c r="BH257" s="95"/>
      <c r="BI257" s="95"/>
    </row>
    <row r="258" spans="1:61" x14ac:dyDescent="0.65">
      <c r="A258" s="95"/>
      <c r="B258" s="95"/>
      <c r="C258" s="95"/>
      <c r="D258" s="95"/>
      <c r="E258" s="95"/>
      <c r="F258" s="95"/>
      <c r="G258" s="95"/>
      <c r="H258" s="95"/>
      <c r="I258" s="95"/>
      <c r="J258" s="95"/>
      <c r="K258" s="95"/>
      <c r="L258" s="95"/>
      <c r="M258" s="95"/>
      <c r="N258" s="95"/>
      <c r="O258" s="95"/>
      <c r="P258" s="95"/>
      <c r="Q258" s="95"/>
      <c r="R258" s="95"/>
      <c r="S258" s="95"/>
      <c r="T258" s="95"/>
      <c r="U258" s="95"/>
      <c r="V258" s="95"/>
      <c r="W258" s="95"/>
      <c r="X258" s="95"/>
      <c r="Y258" s="95"/>
      <c r="Z258" s="95"/>
      <c r="AA258" s="95"/>
      <c r="AB258" s="95"/>
      <c r="AC258" s="95"/>
      <c r="AD258" s="95"/>
      <c r="AE258" s="95"/>
      <c r="AF258" s="95"/>
      <c r="AG258" s="95"/>
      <c r="AH258" s="95"/>
      <c r="AI258" s="95"/>
      <c r="AJ258" s="95"/>
      <c r="AK258" s="95"/>
      <c r="AL258" s="95"/>
      <c r="AM258" s="95"/>
      <c r="AN258" s="95"/>
      <c r="AO258" s="95"/>
      <c r="AP258" s="95"/>
      <c r="AQ258" s="95"/>
      <c r="AR258" s="95"/>
      <c r="AS258" s="95"/>
      <c r="AT258" s="95"/>
      <c r="AU258" s="95"/>
      <c r="AV258" s="95"/>
      <c r="AW258" s="95"/>
      <c r="AX258" s="95"/>
      <c r="AY258" s="95"/>
      <c r="AZ258" s="95"/>
      <c r="BA258" s="95"/>
      <c r="BB258" s="95"/>
      <c r="BC258" s="95"/>
      <c r="BD258" s="95"/>
      <c r="BE258" s="95"/>
      <c r="BF258" s="95"/>
      <c r="BG258" s="95"/>
      <c r="BH258" s="95"/>
      <c r="BI258" s="95"/>
    </row>
    <row r="259" spans="1:61" x14ac:dyDescent="0.65">
      <c r="A259" s="95"/>
      <c r="B259" s="95"/>
      <c r="C259" s="95"/>
      <c r="D259" s="95"/>
      <c r="E259" s="95"/>
      <c r="F259" s="95"/>
      <c r="G259" s="95"/>
      <c r="H259" s="95"/>
      <c r="I259" s="95"/>
      <c r="J259" s="95"/>
      <c r="K259" s="95"/>
      <c r="L259" s="95"/>
      <c r="M259" s="95"/>
      <c r="N259" s="95"/>
      <c r="O259" s="95"/>
      <c r="P259" s="95"/>
      <c r="Q259" s="95"/>
      <c r="R259" s="95"/>
      <c r="S259" s="95"/>
      <c r="T259" s="95"/>
      <c r="U259" s="95"/>
      <c r="V259" s="95"/>
      <c r="W259" s="95"/>
      <c r="X259" s="95"/>
      <c r="Y259" s="95"/>
      <c r="Z259" s="95"/>
      <c r="AA259" s="95"/>
      <c r="AB259" s="95"/>
      <c r="AC259" s="95"/>
      <c r="AD259" s="95"/>
      <c r="AE259" s="95"/>
      <c r="AF259" s="95"/>
      <c r="AG259" s="95"/>
      <c r="AH259" s="95"/>
      <c r="AI259" s="95"/>
      <c r="AJ259" s="95"/>
      <c r="AK259" s="95"/>
      <c r="AL259" s="95"/>
      <c r="AM259" s="95"/>
      <c r="AN259" s="95"/>
      <c r="AO259" s="95"/>
      <c r="AP259" s="95"/>
      <c r="AQ259" s="95"/>
      <c r="AR259" s="95"/>
      <c r="AS259" s="95"/>
      <c r="AT259" s="95"/>
      <c r="AU259" s="95"/>
      <c r="AV259" s="95"/>
      <c r="AW259" s="95"/>
      <c r="AX259" s="95"/>
      <c r="AY259" s="95"/>
      <c r="AZ259" s="95"/>
      <c r="BA259" s="95"/>
      <c r="BB259" s="95"/>
      <c r="BC259" s="95"/>
      <c r="BD259" s="95"/>
      <c r="BE259" s="95"/>
      <c r="BF259" s="95"/>
      <c r="BG259" s="95"/>
      <c r="BH259" s="95"/>
      <c r="BI259" s="95"/>
    </row>
    <row r="260" spans="1:61" x14ac:dyDescent="0.65">
      <c r="A260" s="95"/>
      <c r="B260" s="95"/>
      <c r="C260" s="95"/>
      <c r="D260" s="95"/>
      <c r="E260" s="95"/>
      <c r="F260" s="95"/>
      <c r="G260" s="95"/>
      <c r="H260" s="95"/>
      <c r="I260" s="95"/>
      <c r="J260" s="95"/>
      <c r="K260" s="95"/>
      <c r="L260" s="95"/>
      <c r="M260" s="95"/>
      <c r="N260" s="95"/>
      <c r="O260" s="95"/>
      <c r="P260" s="95"/>
      <c r="Q260" s="95"/>
      <c r="R260" s="95"/>
      <c r="S260" s="95"/>
      <c r="T260" s="95"/>
      <c r="U260" s="95"/>
      <c r="V260" s="95"/>
      <c r="W260" s="95"/>
      <c r="X260" s="95"/>
      <c r="Y260" s="95"/>
      <c r="Z260" s="95"/>
      <c r="AA260" s="95"/>
      <c r="AB260" s="95"/>
      <c r="AC260" s="95"/>
      <c r="AD260" s="95"/>
      <c r="AE260" s="95"/>
      <c r="AF260" s="95"/>
      <c r="AG260" s="95"/>
      <c r="AH260" s="95"/>
      <c r="AI260" s="95"/>
      <c r="AJ260" s="95"/>
      <c r="AK260" s="95"/>
      <c r="AL260" s="95"/>
      <c r="AM260" s="95"/>
      <c r="AN260" s="95"/>
      <c r="AO260" s="95"/>
      <c r="AP260" s="95"/>
      <c r="AQ260" s="95"/>
      <c r="AR260" s="95"/>
      <c r="AS260" s="95"/>
      <c r="AT260" s="95"/>
      <c r="AU260" s="95"/>
      <c r="AV260" s="95"/>
      <c r="AW260" s="95"/>
      <c r="AX260" s="95"/>
      <c r="AY260" s="95"/>
      <c r="AZ260" s="95"/>
      <c r="BA260" s="95"/>
      <c r="BB260" s="95"/>
      <c r="BC260" s="95"/>
      <c r="BD260" s="95"/>
      <c r="BE260" s="95"/>
      <c r="BF260" s="95"/>
      <c r="BG260" s="95"/>
      <c r="BH260" s="95"/>
      <c r="BI260" s="95"/>
    </row>
    <row r="261" spans="1:61" x14ac:dyDescent="0.65">
      <c r="A261" s="95"/>
      <c r="B261" s="95"/>
      <c r="C261" s="95"/>
      <c r="D261" s="95"/>
      <c r="E261" s="95"/>
      <c r="F261" s="95"/>
      <c r="G261" s="95"/>
      <c r="H261" s="95"/>
      <c r="I261" s="95"/>
      <c r="J261" s="95"/>
      <c r="K261" s="95"/>
      <c r="L261" s="95"/>
      <c r="M261" s="95"/>
      <c r="N261" s="95"/>
      <c r="O261" s="95"/>
      <c r="P261" s="95"/>
      <c r="Q261" s="95"/>
      <c r="R261" s="95"/>
      <c r="S261" s="95"/>
      <c r="T261" s="95"/>
      <c r="U261" s="95"/>
      <c r="V261" s="95"/>
      <c r="W261" s="95"/>
      <c r="X261" s="95"/>
      <c r="Y261" s="95"/>
      <c r="Z261" s="95"/>
      <c r="AA261" s="95"/>
      <c r="AB261" s="95"/>
      <c r="AC261" s="95"/>
      <c r="AD261" s="95"/>
      <c r="AE261" s="95"/>
      <c r="AF261" s="95"/>
      <c r="AG261" s="95"/>
      <c r="AH261" s="95"/>
      <c r="AI261" s="95"/>
      <c r="AJ261" s="95"/>
      <c r="AK261" s="95"/>
      <c r="AL261" s="95"/>
      <c r="AM261" s="95"/>
      <c r="AN261" s="95"/>
      <c r="AO261" s="95"/>
      <c r="AP261" s="95"/>
      <c r="AQ261" s="95"/>
      <c r="AR261" s="95"/>
      <c r="AS261" s="95"/>
      <c r="AT261" s="95"/>
      <c r="AU261" s="95"/>
      <c r="AV261" s="95"/>
      <c r="AW261" s="95"/>
      <c r="AX261" s="95"/>
      <c r="AY261" s="95"/>
      <c r="AZ261" s="95"/>
      <c r="BA261" s="95"/>
      <c r="BB261" s="95"/>
      <c r="BC261" s="95"/>
      <c r="BD261" s="95"/>
      <c r="BE261" s="95"/>
      <c r="BF261" s="95"/>
      <c r="BG261" s="95"/>
      <c r="BH261" s="95"/>
      <c r="BI261" s="95"/>
    </row>
    <row r="262" spans="1:61" x14ac:dyDescent="0.65">
      <c r="A262" s="95"/>
      <c r="B262" s="95"/>
      <c r="C262" s="95"/>
      <c r="D262" s="95"/>
      <c r="E262" s="95"/>
      <c r="F262" s="95"/>
      <c r="G262" s="95"/>
      <c r="H262" s="95"/>
      <c r="I262" s="95"/>
      <c r="J262" s="95"/>
      <c r="K262" s="95"/>
      <c r="L262" s="95"/>
      <c r="M262" s="95"/>
      <c r="N262" s="95"/>
      <c r="O262" s="95"/>
      <c r="P262" s="95"/>
      <c r="Q262" s="95"/>
      <c r="R262" s="95"/>
      <c r="S262" s="95"/>
      <c r="T262" s="95"/>
      <c r="U262" s="95"/>
      <c r="V262" s="95"/>
      <c r="W262" s="95"/>
      <c r="X262" s="95"/>
      <c r="Y262" s="95"/>
      <c r="Z262" s="95"/>
      <c r="AA262" s="95"/>
      <c r="AB262" s="95"/>
      <c r="AC262" s="95"/>
      <c r="AD262" s="95"/>
      <c r="AE262" s="95"/>
      <c r="AF262" s="95"/>
      <c r="AG262" s="95"/>
      <c r="AH262" s="95"/>
      <c r="AI262" s="95"/>
      <c r="AJ262" s="95"/>
      <c r="AK262" s="95"/>
      <c r="AL262" s="95"/>
      <c r="AM262" s="95"/>
      <c r="AN262" s="95"/>
      <c r="AO262" s="95"/>
      <c r="AP262" s="95"/>
      <c r="AQ262" s="95"/>
      <c r="AR262" s="95"/>
      <c r="AS262" s="95"/>
      <c r="AT262" s="95"/>
      <c r="AU262" s="95"/>
      <c r="AV262" s="95"/>
      <c r="AW262" s="95"/>
      <c r="AX262" s="95"/>
      <c r="AY262" s="95"/>
      <c r="AZ262" s="95"/>
      <c r="BA262" s="95"/>
      <c r="BB262" s="95"/>
      <c r="BC262" s="95"/>
      <c r="BD262" s="95"/>
      <c r="BE262" s="95"/>
      <c r="BF262" s="95"/>
      <c r="BG262" s="95"/>
      <c r="BH262" s="95"/>
      <c r="BI262" s="95"/>
    </row>
    <row r="263" spans="1:61" x14ac:dyDescent="0.65">
      <c r="A263" s="95"/>
      <c r="B263" s="95"/>
      <c r="C263" s="95"/>
      <c r="D263" s="95"/>
      <c r="E263" s="95"/>
      <c r="F263" s="95"/>
      <c r="G263" s="95"/>
      <c r="H263" s="95"/>
      <c r="I263" s="95"/>
      <c r="J263" s="95"/>
      <c r="K263" s="95"/>
      <c r="L263" s="95"/>
      <c r="M263" s="95"/>
      <c r="N263" s="95"/>
      <c r="O263" s="95"/>
      <c r="P263" s="95"/>
      <c r="Q263" s="95"/>
      <c r="R263" s="95"/>
      <c r="S263" s="95"/>
      <c r="T263" s="95"/>
      <c r="U263" s="95"/>
      <c r="V263" s="95"/>
      <c r="W263" s="95"/>
      <c r="X263" s="95"/>
      <c r="Y263" s="95"/>
      <c r="Z263" s="95"/>
      <c r="AA263" s="95"/>
      <c r="AB263" s="95"/>
      <c r="AC263" s="95"/>
      <c r="AD263" s="95"/>
      <c r="AE263" s="95"/>
      <c r="AF263" s="95"/>
      <c r="AG263" s="95"/>
      <c r="AH263" s="95"/>
      <c r="AI263" s="95"/>
      <c r="AJ263" s="95"/>
      <c r="AK263" s="95"/>
      <c r="AL263" s="95"/>
      <c r="AM263" s="95"/>
      <c r="AN263" s="95"/>
      <c r="AO263" s="95"/>
      <c r="AP263" s="95"/>
      <c r="AQ263" s="95"/>
      <c r="AR263" s="95"/>
      <c r="AS263" s="95"/>
      <c r="AT263" s="95"/>
      <c r="AU263" s="95"/>
      <c r="AV263" s="95"/>
      <c r="AW263" s="95"/>
      <c r="AX263" s="95"/>
      <c r="AY263" s="95"/>
      <c r="AZ263" s="95"/>
      <c r="BA263" s="95"/>
      <c r="BB263" s="95"/>
      <c r="BC263" s="95"/>
      <c r="BD263" s="95"/>
      <c r="BE263" s="95"/>
      <c r="BF263" s="95"/>
      <c r="BG263" s="95"/>
      <c r="BH263" s="95"/>
      <c r="BI263" s="95"/>
    </row>
    <row r="264" spans="1:61" x14ac:dyDescent="0.65">
      <c r="A264" s="95"/>
      <c r="B264" s="95"/>
      <c r="C264" s="95"/>
      <c r="D264" s="95"/>
      <c r="E264" s="95"/>
      <c r="F264" s="95"/>
      <c r="G264" s="95"/>
      <c r="H264" s="95"/>
      <c r="I264" s="95"/>
      <c r="J264" s="95"/>
      <c r="K264" s="95"/>
      <c r="L264" s="95"/>
      <c r="M264" s="95"/>
      <c r="N264" s="95"/>
      <c r="O264" s="95"/>
      <c r="P264" s="95"/>
      <c r="Q264" s="95"/>
      <c r="R264" s="95"/>
      <c r="S264" s="95"/>
      <c r="T264" s="95"/>
      <c r="U264" s="95"/>
      <c r="V264" s="95"/>
      <c r="W264" s="95"/>
      <c r="X264" s="95"/>
      <c r="Y264" s="95"/>
      <c r="Z264" s="95"/>
      <c r="AA264" s="95"/>
      <c r="AB264" s="95"/>
      <c r="AC264" s="95"/>
      <c r="AD264" s="95"/>
      <c r="AE264" s="95"/>
      <c r="AF264" s="95"/>
      <c r="AG264" s="95"/>
      <c r="AH264" s="95"/>
      <c r="AI264" s="95"/>
      <c r="AJ264" s="95"/>
      <c r="AK264" s="95"/>
      <c r="AL264" s="95"/>
      <c r="AM264" s="95"/>
      <c r="AN264" s="95"/>
      <c r="AO264" s="95"/>
      <c r="AP264" s="95"/>
      <c r="AQ264" s="95"/>
      <c r="AR264" s="95"/>
      <c r="AS264" s="95"/>
      <c r="AT264" s="95"/>
      <c r="AU264" s="95"/>
      <c r="AV264" s="95"/>
      <c r="AW264" s="95"/>
      <c r="AX264" s="95"/>
      <c r="AY264" s="95"/>
      <c r="AZ264" s="95"/>
      <c r="BA264" s="95"/>
      <c r="BB264" s="95"/>
      <c r="BC264" s="95"/>
      <c r="BD264" s="95"/>
      <c r="BE264" s="95"/>
      <c r="BF264" s="95"/>
      <c r="BG264" s="95"/>
      <c r="BH264" s="95"/>
      <c r="BI264" s="95"/>
    </row>
    <row r="265" spans="1:61" x14ac:dyDescent="0.65">
      <c r="A265" s="95"/>
      <c r="B265" s="95"/>
      <c r="C265" s="95"/>
      <c r="D265" s="95"/>
      <c r="E265" s="95"/>
      <c r="F265" s="95"/>
      <c r="G265" s="95"/>
      <c r="H265" s="95"/>
      <c r="I265" s="95"/>
      <c r="J265" s="95"/>
      <c r="K265" s="95"/>
      <c r="L265" s="95"/>
      <c r="M265" s="95"/>
      <c r="N265" s="95"/>
      <c r="O265" s="95"/>
      <c r="P265" s="95"/>
      <c r="Q265" s="95"/>
      <c r="R265" s="95"/>
      <c r="S265" s="95"/>
      <c r="T265" s="95"/>
      <c r="U265" s="95"/>
      <c r="V265" s="95"/>
      <c r="W265" s="95"/>
      <c r="X265" s="95"/>
      <c r="Y265" s="95"/>
      <c r="Z265" s="95"/>
      <c r="AA265" s="95"/>
      <c r="AB265" s="95"/>
      <c r="AC265" s="95"/>
      <c r="AD265" s="95"/>
      <c r="AE265" s="95"/>
      <c r="AF265" s="95"/>
      <c r="AG265" s="95"/>
      <c r="AH265" s="95"/>
      <c r="AI265" s="95"/>
      <c r="AJ265" s="95"/>
      <c r="AK265" s="95"/>
      <c r="AL265" s="95"/>
      <c r="AM265" s="95"/>
      <c r="AN265" s="95"/>
      <c r="AO265" s="95"/>
      <c r="AP265" s="95"/>
      <c r="AQ265" s="95"/>
      <c r="AR265" s="95"/>
      <c r="AS265" s="95"/>
      <c r="AT265" s="95"/>
      <c r="AU265" s="95"/>
      <c r="AV265" s="95"/>
      <c r="AW265" s="95"/>
      <c r="AX265" s="95"/>
      <c r="AY265" s="95"/>
      <c r="AZ265" s="95"/>
      <c r="BA265" s="95"/>
      <c r="BB265" s="95"/>
      <c r="BC265" s="95"/>
      <c r="BD265" s="95"/>
      <c r="BE265" s="95"/>
      <c r="BF265" s="95"/>
      <c r="BG265" s="95"/>
      <c r="BH265" s="95"/>
      <c r="BI265" s="95"/>
    </row>
    <row r="266" spans="1:61" x14ac:dyDescent="0.65">
      <c r="A266" s="95"/>
      <c r="B266" s="95"/>
      <c r="C266" s="95"/>
      <c r="D266" s="95"/>
      <c r="E266" s="95"/>
      <c r="F266" s="95"/>
      <c r="G266" s="95"/>
      <c r="H266" s="95"/>
      <c r="I266" s="95"/>
      <c r="J266" s="95"/>
      <c r="K266" s="95"/>
      <c r="L266" s="95"/>
      <c r="M266" s="95"/>
      <c r="N266" s="95"/>
      <c r="O266" s="95"/>
      <c r="P266" s="95"/>
      <c r="Q266" s="95"/>
      <c r="R266" s="95"/>
      <c r="S266" s="95"/>
      <c r="T266" s="95"/>
      <c r="U266" s="95"/>
      <c r="V266" s="95"/>
      <c r="W266" s="95"/>
      <c r="X266" s="95"/>
      <c r="Y266" s="95"/>
      <c r="Z266" s="95"/>
      <c r="AA266" s="95"/>
      <c r="AB266" s="95"/>
      <c r="AC266" s="95"/>
      <c r="AD266" s="95"/>
      <c r="AE266" s="95"/>
      <c r="AF266" s="95"/>
      <c r="AG266" s="95"/>
      <c r="AH266" s="95"/>
      <c r="AI266" s="95"/>
      <c r="AJ266" s="95"/>
      <c r="AK266" s="95"/>
      <c r="AL266" s="95"/>
      <c r="AM266" s="95"/>
      <c r="AN266" s="95"/>
      <c r="AO266" s="95"/>
      <c r="AP266" s="95"/>
      <c r="AQ266" s="95"/>
      <c r="AR266" s="95"/>
      <c r="AS266" s="95"/>
      <c r="AT266" s="95"/>
      <c r="AU266" s="95"/>
      <c r="AV266" s="95"/>
      <c r="AW266" s="95"/>
      <c r="AX266" s="95"/>
      <c r="AY266" s="95"/>
      <c r="AZ266" s="95"/>
      <c r="BA266" s="95"/>
      <c r="BB266" s="95"/>
      <c r="BC266" s="95"/>
      <c r="BD266" s="95"/>
      <c r="BE266" s="95"/>
      <c r="BF266" s="95"/>
      <c r="BG266" s="95"/>
      <c r="BH266" s="95"/>
      <c r="BI266" s="95"/>
    </row>
    <row r="267" spans="1:61" x14ac:dyDescent="0.65">
      <c r="A267" s="95"/>
      <c r="B267" s="95"/>
      <c r="C267" s="95"/>
      <c r="D267" s="95"/>
      <c r="E267" s="95"/>
      <c r="F267" s="95"/>
      <c r="G267" s="95"/>
      <c r="H267" s="95"/>
      <c r="I267" s="95"/>
      <c r="J267" s="95"/>
      <c r="K267" s="95"/>
      <c r="L267" s="95"/>
      <c r="M267" s="95"/>
      <c r="N267" s="95"/>
      <c r="O267" s="95"/>
      <c r="P267" s="95"/>
      <c r="Q267" s="95"/>
      <c r="R267" s="95"/>
      <c r="S267" s="95"/>
      <c r="T267" s="95"/>
      <c r="U267" s="95"/>
      <c r="V267" s="95"/>
      <c r="W267" s="95"/>
      <c r="X267" s="95"/>
      <c r="Y267" s="95"/>
      <c r="Z267" s="95"/>
      <c r="AA267" s="95"/>
      <c r="AB267" s="95"/>
      <c r="AC267" s="95"/>
      <c r="AD267" s="95"/>
      <c r="AE267" s="95"/>
      <c r="AF267" s="95"/>
      <c r="AG267" s="95"/>
      <c r="AH267" s="95"/>
      <c r="AI267" s="95"/>
      <c r="AJ267" s="95"/>
      <c r="AK267" s="95"/>
      <c r="AL267" s="95"/>
      <c r="AM267" s="95"/>
      <c r="AN267" s="95"/>
      <c r="AO267" s="95"/>
      <c r="AP267" s="95"/>
      <c r="AQ267" s="95"/>
      <c r="AR267" s="95"/>
      <c r="AS267" s="95"/>
      <c r="AT267" s="95"/>
      <c r="AU267" s="95"/>
      <c r="AV267" s="95"/>
      <c r="AW267" s="95"/>
      <c r="AX267" s="95"/>
      <c r="AY267" s="95"/>
      <c r="AZ267" s="95"/>
      <c r="BA267" s="95"/>
      <c r="BB267" s="95"/>
      <c r="BC267" s="95"/>
      <c r="BD267" s="95"/>
      <c r="BE267" s="95"/>
      <c r="BF267" s="95"/>
      <c r="BG267" s="95"/>
      <c r="BH267" s="95"/>
      <c r="BI267" s="95"/>
    </row>
    <row r="268" spans="1:61" x14ac:dyDescent="0.65">
      <c r="A268" s="95"/>
      <c r="B268" s="95"/>
      <c r="C268" s="95"/>
      <c r="D268" s="95"/>
      <c r="E268" s="95"/>
      <c r="F268" s="95"/>
      <c r="G268" s="95"/>
      <c r="H268" s="95"/>
      <c r="I268" s="95"/>
      <c r="J268" s="95"/>
      <c r="K268" s="95"/>
      <c r="L268" s="95"/>
      <c r="M268" s="95"/>
      <c r="N268" s="95"/>
      <c r="O268" s="95"/>
      <c r="P268" s="95"/>
      <c r="Q268" s="95"/>
      <c r="R268" s="95"/>
      <c r="S268" s="95"/>
      <c r="T268" s="95"/>
      <c r="U268" s="95"/>
      <c r="V268" s="95"/>
      <c r="W268" s="95"/>
      <c r="X268" s="95"/>
      <c r="Y268" s="95"/>
      <c r="Z268" s="95"/>
      <c r="AA268" s="95"/>
      <c r="AB268" s="95"/>
      <c r="AC268" s="95"/>
      <c r="AD268" s="95"/>
      <c r="AE268" s="95"/>
      <c r="AF268" s="95"/>
      <c r="AG268" s="95"/>
      <c r="AH268" s="95"/>
      <c r="AI268" s="95"/>
      <c r="AJ268" s="95"/>
      <c r="AK268" s="95"/>
      <c r="AL268" s="95"/>
      <c r="AM268" s="95"/>
      <c r="AN268" s="95"/>
      <c r="AO268" s="95"/>
      <c r="AP268" s="95"/>
      <c r="AQ268" s="95"/>
      <c r="AR268" s="95"/>
      <c r="AS268" s="95"/>
      <c r="AT268" s="95"/>
      <c r="AU268" s="95"/>
      <c r="AV268" s="95"/>
      <c r="AW268" s="95"/>
      <c r="AX268" s="95"/>
      <c r="AY268" s="95"/>
      <c r="AZ268" s="95"/>
      <c r="BA268" s="95"/>
      <c r="BB268" s="95"/>
      <c r="BC268" s="95"/>
      <c r="BD268" s="95"/>
      <c r="BE268" s="95"/>
      <c r="BF268" s="95"/>
      <c r="BG268" s="95"/>
      <c r="BH268" s="95"/>
      <c r="BI268" s="95"/>
    </row>
    <row r="269" spans="1:61" x14ac:dyDescent="0.65">
      <c r="A269" s="95"/>
      <c r="B269" s="95"/>
      <c r="C269" s="95"/>
      <c r="D269" s="95"/>
      <c r="E269" s="95"/>
      <c r="F269" s="95"/>
      <c r="G269" s="95"/>
      <c r="H269" s="95"/>
      <c r="I269" s="95"/>
      <c r="J269" s="95"/>
      <c r="K269" s="95"/>
      <c r="L269" s="95"/>
      <c r="M269" s="95"/>
      <c r="N269" s="95"/>
      <c r="O269" s="95"/>
      <c r="P269" s="95"/>
      <c r="Q269" s="95"/>
      <c r="R269" s="95"/>
      <c r="S269" s="95"/>
      <c r="T269" s="95"/>
      <c r="U269" s="95"/>
      <c r="V269" s="95"/>
      <c r="W269" s="95"/>
      <c r="X269" s="95"/>
      <c r="Y269" s="95"/>
      <c r="Z269" s="95"/>
      <c r="AA269" s="95"/>
      <c r="AB269" s="95"/>
      <c r="AC269" s="95"/>
      <c r="AD269" s="95"/>
      <c r="AE269" s="95"/>
      <c r="AF269" s="95"/>
      <c r="AG269" s="95"/>
      <c r="AH269" s="95"/>
      <c r="AI269" s="95"/>
      <c r="AJ269" s="95"/>
      <c r="AK269" s="95"/>
      <c r="AL269" s="95"/>
      <c r="AM269" s="95"/>
      <c r="AN269" s="95"/>
      <c r="AO269" s="95"/>
      <c r="AP269" s="95"/>
      <c r="AQ269" s="95"/>
      <c r="AR269" s="95"/>
      <c r="AS269" s="95"/>
      <c r="AT269" s="95"/>
      <c r="AU269" s="95"/>
      <c r="AV269" s="95"/>
      <c r="AW269" s="95"/>
      <c r="AX269" s="95"/>
      <c r="AY269" s="95"/>
      <c r="AZ269" s="95"/>
      <c r="BA269" s="95"/>
      <c r="BB269" s="95"/>
      <c r="BC269" s="95"/>
      <c r="BD269" s="95"/>
      <c r="BE269" s="95"/>
      <c r="BF269" s="95"/>
      <c r="BG269" s="95"/>
      <c r="BH269" s="95"/>
      <c r="BI269" s="95"/>
    </row>
    <row r="270" spans="1:61" x14ac:dyDescent="0.65">
      <c r="A270" s="95"/>
      <c r="B270" s="95"/>
      <c r="C270" s="95"/>
      <c r="D270" s="95"/>
      <c r="E270" s="95"/>
      <c r="F270" s="95"/>
      <c r="G270" s="95"/>
      <c r="H270" s="95"/>
      <c r="I270" s="95"/>
      <c r="J270" s="95"/>
      <c r="K270" s="95"/>
      <c r="L270" s="95"/>
      <c r="M270" s="95"/>
      <c r="N270" s="95"/>
      <c r="O270" s="95"/>
      <c r="P270" s="95"/>
      <c r="Q270" s="95"/>
      <c r="R270" s="95"/>
      <c r="S270" s="95"/>
      <c r="T270" s="95"/>
      <c r="U270" s="95"/>
      <c r="V270" s="95"/>
      <c r="W270" s="95"/>
      <c r="X270" s="95"/>
      <c r="Y270" s="95"/>
      <c r="Z270" s="95"/>
      <c r="AA270" s="95"/>
      <c r="AB270" s="95"/>
      <c r="AC270" s="95"/>
      <c r="AD270" s="95"/>
      <c r="AE270" s="95"/>
      <c r="AF270" s="95"/>
      <c r="AG270" s="95"/>
      <c r="AH270" s="95"/>
      <c r="AI270" s="95"/>
      <c r="AJ270" s="95"/>
      <c r="AK270" s="95"/>
      <c r="AL270" s="95"/>
      <c r="AM270" s="95"/>
      <c r="AN270" s="95"/>
      <c r="AO270" s="95"/>
      <c r="AP270" s="95"/>
      <c r="AQ270" s="95"/>
      <c r="AR270" s="95"/>
      <c r="AS270" s="95"/>
      <c r="AT270" s="95"/>
      <c r="AU270" s="95"/>
      <c r="AV270" s="95"/>
      <c r="AW270" s="95"/>
      <c r="AX270" s="95"/>
      <c r="AY270" s="95"/>
      <c r="AZ270" s="95"/>
      <c r="BA270" s="95"/>
      <c r="BB270" s="95"/>
      <c r="BC270" s="95"/>
      <c r="BD270" s="95"/>
      <c r="BE270" s="95"/>
      <c r="BF270" s="95"/>
      <c r="BG270" s="95"/>
      <c r="BH270" s="95"/>
      <c r="BI270" s="95"/>
    </row>
    <row r="271" spans="1:61" x14ac:dyDescent="0.65">
      <c r="A271" s="95"/>
      <c r="B271" s="95"/>
      <c r="C271" s="95"/>
      <c r="D271" s="95"/>
      <c r="E271" s="95"/>
      <c r="F271" s="95"/>
      <c r="G271" s="95"/>
      <c r="H271" s="95"/>
      <c r="I271" s="95"/>
      <c r="J271" s="95"/>
      <c r="K271" s="95"/>
      <c r="L271" s="95"/>
      <c r="M271" s="95"/>
      <c r="N271" s="95"/>
      <c r="O271" s="95"/>
      <c r="P271" s="95"/>
      <c r="Q271" s="95"/>
      <c r="R271" s="95"/>
      <c r="S271" s="95"/>
      <c r="T271" s="95"/>
      <c r="U271" s="95"/>
      <c r="V271" s="95"/>
      <c r="W271" s="95"/>
      <c r="X271" s="95"/>
      <c r="Y271" s="95"/>
      <c r="Z271" s="95"/>
      <c r="AA271" s="95"/>
      <c r="AB271" s="95"/>
      <c r="AC271" s="95"/>
      <c r="AD271" s="95"/>
      <c r="AE271" s="95"/>
      <c r="AF271" s="95"/>
      <c r="AG271" s="95"/>
      <c r="AH271" s="95"/>
      <c r="AI271" s="95"/>
      <c r="AJ271" s="95"/>
      <c r="AK271" s="95"/>
      <c r="AL271" s="95"/>
      <c r="AM271" s="95"/>
      <c r="AN271" s="95"/>
      <c r="AO271" s="95"/>
      <c r="AP271" s="95"/>
      <c r="AQ271" s="95"/>
      <c r="AR271" s="95"/>
      <c r="AS271" s="95"/>
      <c r="AT271" s="95"/>
      <c r="AU271" s="95"/>
      <c r="AV271" s="95"/>
      <c r="AW271" s="95"/>
      <c r="AX271" s="95"/>
      <c r="AY271" s="95"/>
      <c r="AZ271" s="95"/>
      <c r="BA271" s="95"/>
      <c r="BB271" s="95"/>
      <c r="BC271" s="95"/>
      <c r="BD271" s="95"/>
      <c r="BE271" s="95"/>
      <c r="BF271" s="95"/>
      <c r="BG271" s="95"/>
      <c r="BH271" s="95"/>
      <c r="BI271" s="95"/>
    </row>
    <row r="272" spans="1:61" x14ac:dyDescent="0.65">
      <c r="A272" s="95"/>
      <c r="B272" s="95"/>
      <c r="C272" s="95"/>
      <c r="D272" s="95"/>
      <c r="E272" s="95"/>
      <c r="F272" s="95"/>
      <c r="G272" s="95"/>
      <c r="H272" s="95"/>
      <c r="I272" s="95"/>
      <c r="J272" s="95"/>
      <c r="K272" s="95"/>
      <c r="L272" s="95"/>
      <c r="M272" s="95"/>
      <c r="N272" s="95"/>
      <c r="O272" s="95"/>
      <c r="P272" s="95"/>
      <c r="Q272" s="95"/>
      <c r="R272" s="95"/>
      <c r="S272" s="95"/>
      <c r="T272" s="95"/>
      <c r="U272" s="95"/>
      <c r="V272" s="95"/>
      <c r="W272" s="95"/>
      <c r="X272" s="95"/>
      <c r="Y272" s="95"/>
      <c r="Z272" s="95"/>
      <c r="AA272" s="95"/>
      <c r="AB272" s="95"/>
      <c r="AC272" s="95"/>
      <c r="AD272" s="95"/>
      <c r="AE272" s="95"/>
      <c r="AF272" s="95"/>
      <c r="AG272" s="95"/>
      <c r="AH272" s="95"/>
      <c r="AI272" s="95"/>
      <c r="AJ272" s="95"/>
      <c r="AK272" s="95"/>
      <c r="AL272" s="95"/>
      <c r="AM272" s="95"/>
      <c r="AN272" s="95"/>
      <c r="AO272" s="95"/>
      <c r="AP272" s="95"/>
      <c r="AQ272" s="95"/>
      <c r="AR272" s="95"/>
      <c r="AS272" s="95"/>
      <c r="AT272" s="95"/>
      <c r="AU272" s="95"/>
      <c r="AV272" s="95"/>
      <c r="AW272" s="95"/>
      <c r="AX272" s="95"/>
      <c r="AY272" s="95"/>
      <c r="AZ272" s="95"/>
      <c r="BA272" s="95"/>
      <c r="BB272" s="95"/>
      <c r="BC272" s="95"/>
      <c r="BD272" s="95"/>
      <c r="BE272" s="95"/>
      <c r="BF272" s="95"/>
      <c r="BG272" s="95"/>
      <c r="BH272" s="95"/>
      <c r="BI272" s="95"/>
    </row>
    <row r="273" spans="1:61" x14ac:dyDescent="0.65">
      <c r="A273" s="95"/>
      <c r="B273" s="95"/>
      <c r="C273" s="95"/>
      <c r="D273" s="95"/>
      <c r="E273" s="95"/>
      <c r="F273" s="95"/>
      <c r="G273" s="95"/>
      <c r="H273" s="95"/>
      <c r="I273" s="95"/>
      <c r="J273" s="95"/>
      <c r="K273" s="95"/>
      <c r="L273" s="95"/>
      <c r="M273" s="95"/>
      <c r="N273" s="95"/>
      <c r="O273" s="95"/>
      <c r="P273" s="95"/>
      <c r="Q273" s="95"/>
      <c r="R273" s="95"/>
      <c r="S273" s="95"/>
      <c r="T273" s="95"/>
      <c r="U273" s="95"/>
      <c r="V273" s="95"/>
      <c r="W273" s="95"/>
      <c r="X273" s="95"/>
      <c r="Y273" s="95"/>
      <c r="Z273" s="95"/>
      <c r="AA273" s="95"/>
      <c r="AB273" s="95"/>
      <c r="AC273" s="95"/>
      <c r="AD273" s="95"/>
      <c r="AE273" s="95"/>
      <c r="AF273" s="95"/>
      <c r="AG273" s="95"/>
      <c r="AH273" s="95"/>
      <c r="AI273" s="95"/>
      <c r="AJ273" s="95"/>
      <c r="AK273" s="95"/>
      <c r="AL273" s="95"/>
      <c r="AM273" s="95"/>
      <c r="AN273" s="95"/>
      <c r="AO273" s="95"/>
      <c r="AP273" s="95"/>
      <c r="AQ273" s="95"/>
      <c r="AR273" s="95"/>
      <c r="AS273" s="95"/>
      <c r="AT273" s="95"/>
      <c r="AU273" s="95"/>
      <c r="AV273" s="95"/>
      <c r="AW273" s="95"/>
      <c r="AX273" s="95"/>
      <c r="AY273" s="95"/>
      <c r="AZ273" s="95"/>
      <c r="BA273" s="95"/>
      <c r="BB273" s="95"/>
      <c r="BC273" s="95"/>
      <c r="BD273" s="95"/>
      <c r="BE273" s="95"/>
      <c r="BF273" s="95"/>
      <c r="BG273" s="95"/>
      <c r="BH273" s="95"/>
      <c r="BI273" s="95"/>
    </row>
    <row r="274" spans="1:61" x14ac:dyDescent="0.65">
      <c r="A274" s="95"/>
      <c r="B274" s="95"/>
      <c r="C274" s="95"/>
      <c r="D274" s="95"/>
      <c r="E274" s="95"/>
      <c r="F274" s="95"/>
      <c r="G274" s="95"/>
      <c r="H274" s="95"/>
      <c r="I274" s="95"/>
      <c r="J274" s="95"/>
      <c r="K274" s="95"/>
      <c r="L274" s="95"/>
      <c r="M274" s="95"/>
      <c r="N274" s="95"/>
      <c r="O274" s="95"/>
      <c r="P274" s="95"/>
      <c r="Q274" s="95"/>
      <c r="R274" s="95"/>
      <c r="S274" s="95"/>
      <c r="T274" s="95"/>
      <c r="U274" s="95"/>
      <c r="V274" s="95"/>
      <c r="W274" s="95"/>
      <c r="X274" s="95"/>
      <c r="Y274" s="95"/>
      <c r="Z274" s="95"/>
      <c r="AA274" s="95"/>
      <c r="AB274" s="95"/>
      <c r="AC274" s="95"/>
      <c r="AD274" s="95"/>
      <c r="AE274" s="95"/>
      <c r="AF274" s="95"/>
      <c r="AG274" s="95"/>
      <c r="AH274" s="95"/>
      <c r="AI274" s="95"/>
      <c r="AJ274" s="95"/>
      <c r="AK274" s="95"/>
      <c r="AL274" s="95"/>
      <c r="AM274" s="95"/>
      <c r="AN274" s="95"/>
      <c r="AO274" s="95"/>
      <c r="AP274" s="95"/>
      <c r="AQ274" s="95"/>
      <c r="AR274" s="95"/>
      <c r="AS274" s="95"/>
      <c r="AT274" s="95"/>
      <c r="AU274" s="95"/>
      <c r="AV274" s="95"/>
      <c r="AW274" s="95"/>
      <c r="AX274" s="95"/>
      <c r="AY274" s="95"/>
      <c r="AZ274" s="95"/>
      <c r="BA274" s="95"/>
      <c r="BB274" s="95"/>
      <c r="BC274" s="95"/>
      <c r="BD274" s="95"/>
      <c r="BE274" s="95"/>
      <c r="BF274" s="95"/>
      <c r="BG274" s="95"/>
      <c r="BH274" s="95"/>
      <c r="BI274" s="95"/>
    </row>
    <row r="275" spans="1:61" x14ac:dyDescent="0.65">
      <c r="A275" s="95"/>
      <c r="B275" s="95"/>
      <c r="C275" s="95"/>
      <c r="D275" s="95"/>
      <c r="E275" s="95"/>
      <c r="F275" s="95"/>
      <c r="G275" s="95"/>
      <c r="H275" s="95"/>
      <c r="I275" s="95"/>
      <c r="J275" s="95"/>
      <c r="K275" s="95"/>
      <c r="L275" s="95"/>
      <c r="M275" s="95"/>
      <c r="N275" s="95"/>
      <c r="O275" s="95"/>
      <c r="P275" s="95"/>
      <c r="Q275" s="95"/>
      <c r="R275" s="95"/>
      <c r="S275" s="95"/>
      <c r="T275" s="95"/>
      <c r="U275" s="95"/>
      <c r="V275" s="95"/>
      <c r="W275" s="95"/>
      <c r="X275" s="95"/>
      <c r="Y275" s="95"/>
      <c r="Z275" s="95"/>
      <c r="AA275" s="95"/>
      <c r="AB275" s="95"/>
      <c r="AC275" s="95"/>
      <c r="AD275" s="95"/>
      <c r="AE275" s="95"/>
      <c r="AF275" s="95"/>
      <c r="AG275" s="95"/>
      <c r="AH275" s="95"/>
      <c r="AI275" s="95"/>
      <c r="AJ275" s="95"/>
      <c r="AK275" s="95"/>
      <c r="AL275" s="95"/>
      <c r="AM275" s="95"/>
      <c r="AN275" s="95"/>
      <c r="AO275" s="95"/>
      <c r="AP275" s="95"/>
      <c r="AQ275" s="95"/>
      <c r="AR275" s="95"/>
      <c r="AS275" s="95"/>
      <c r="AT275" s="95"/>
      <c r="AU275" s="95"/>
      <c r="AV275" s="95"/>
      <c r="AW275" s="95"/>
      <c r="AX275" s="95"/>
      <c r="AY275" s="95"/>
      <c r="AZ275" s="95"/>
      <c r="BA275" s="95"/>
      <c r="BB275" s="95"/>
      <c r="BC275" s="95"/>
      <c r="BD275" s="95"/>
      <c r="BE275" s="95"/>
      <c r="BF275" s="95"/>
      <c r="BG275" s="95"/>
      <c r="BH275" s="95"/>
      <c r="BI275" s="95"/>
    </row>
    <row r="276" spans="1:61" x14ac:dyDescent="0.65">
      <c r="A276" s="95"/>
      <c r="B276" s="95"/>
      <c r="C276" s="95"/>
      <c r="D276" s="95"/>
      <c r="E276" s="95"/>
      <c r="F276" s="95"/>
      <c r="G276" s="95"/>
      <c r="H276" s="95"/>
      <c r="I276" s="95"/>
      <c r="J276" s="95"/>
      <c r="K276" s="95"/>
      <c r="L276" s="95"/>
      <c r="M276" s="95"/>
      <c r="N276" s="95"/>
      <c r="O276" s="95"/>
      <c r="P276" s="95"/>
      <c r="Q276" s="95"/>
      <c r="R276" s="95"/>
      <c r="S276" s="95"/>
      <c r="T276" s="95"/>
      <c r="U276" s="95"/>
      <c r="V276" s="95"/>
      <c r="W276" s="95"/>
      <c r="X276" s="95"/>
      <c r="Y276" s="95"/>
      <c r="Z276" s="95"/>
      <c r="AA276" s="95"/>
      <c r="AB276" s="95"/>
      <c r="AC276" s="95"/>
      <c r="AD276" s="95"/>
      <c r="AE276" s="95"/>
      <c r="AF276" s="95"/>
      <c r="AG276" s="95"/>
      <c r="AH276" s="95"/>
      <c r="AI276" s="95"/>
      <c r="AJ276" s="95"/>
      <c r="AK276" s="95"/>
      <c r="AL276" s="95"/>
      <c r="AM276" s="95"/>
      <c r="AN276" s="95"/>
      <c r="AO276" s="95"/>
      <c r="AP276" s="95"/>
      <c r="AQ276" s="95"/>
      <c r="AR276" s="95"/>
      <c r="AS276" s="95"/>
      <c r="AT276" s="95"/>
      <c r="AU276" s="95"/>
      <c r="AV276" s="95"/>
      <c r="AW276" s="95"/>
      <c r="AX276" s="95"/>
      <c r="AY276" s="95"/>
      <c r="AZ276" s="95"/>
      <c r="BA276" s="95"/>
      <c r="BB276" s="95"/>
      <c r="BC276" s="95"/>
      <c r="BD276" s="95"/>
      <c r="BE276" s="95"/>
      <c r="BF276" s="95"/>
      <c r="BG276" s="95"/>
      <c r="BH276" s="95"/>
      <c r="BI276" s="95"/>
    </row>
    <row r="277" spans="1:61" x14ac:dyDescent="0.65">
      <c r="A277" s="95"/>
      <c r="B277" s="95"/>
      <c r="C277" s="95"/>
      <c r="D277" s="95"/>
      <c r="E277" s="95"/>
      <c r="F277" s="95"/>
      <c r="G277" s="95"/>
      <c r="H277" s="95"/>
      <c r="I277" s="95"/>
      <c r="J277" s="95"/>
      <c r="K277" s="95"/>
      <c r="L277" s="95"/>
      <c r="M277" s="95"/>
      <c r="N277" s="95"/>
      <c r="O277" s="95"/>
      <c r="P277" s="95"/>
      <c r="Q277" s="95"/>
      <c r="R277" s="95"/>
      <c r="S277" s="95"/>
      <c r="T277" s="95"/>
      <c r="U277" s="95"/>
      <c r="V277" s="95"/>
      <c r="W277" s="95"/>
      <c r="X277" s="95"/>
      <c r="Y277" s="95"/>
      <c r="Z277" s="95"/>
      <c r="AA277" s="95"/>
      <c r="AB277" s="95"/>
      <c r="AC277" s="95"/>
      <c r="AD277" s="95"/>
      <c r="AE277" s="95"/>
      <c r="AF277" s="95"/>
      <c r="AG277" s="95"/>
      <c r="AH277" s="95"/>
      <c r="AI277" s="95"/>
      <c r="AJ277" s="95"/>
      <c r="AK277" s="95"/>
      <c r="AL277" s="95"/>
      <c r="AM277" s="95"/>
      <c r="AN277" s="95"/>
      <c r="AO277" s="95"/>
      <c r="AP277" s="95"/>
      <c r="AQ277" s="95"/>
      <c r="AR277" s="95"/>
      <c r="AS277" s="95"/>
      <c r="AT277" s="95"/>
      <c r="AU277" s="95"/>
      <c r="AV277" s="95"/>
      <c r="AW277" s="95"/>
      <c r="AX277" s="95"/>
      <c r="AY277" s="95"/>
      <c r="AZ277" s="95"/>
      <c r="BA277" s="95"/>
      <c r="BB277" s="95"/>
      <c r="BC277" s="95"/>
      <c r="BD277" s="95"/>
      <c r="BE277" s="95"/>
      <c r="BF277" s="95"/>
      <c r="BG277" s="95"/>
      <c r="BH277" s="95"/>
      <c r="BI277" s="95"/>
    </row>
    <row r="278" spans="1:61" x14ac:dyDescent="0.65">
      <c r="A278" s="95"/>
      <c r="B278" s="95"/>
      <c r="C278" s="95"/>
      <c r="D278" s="95"/>
      <c r="E278" s="95"/>
      <c r="F278" s="95"/>
      <c r="G278" s="95"/>
      <c r="H278" s="95"/>
      <c r="I278" s="95"/>
      <c r="J278" s="95"/>
      <c r="K278" s="95"/>
      <c r="L278" s="95"/>
      <c r="M278" s="95"/>
      <c r="N278" s="95"/>
      <c r="O278" s="95"/>
      <c r="P278" s="95"/>
      <c r="Q278" s="95"/>
      <c r="R278" s="95"/>
      <c r="S278" s="95"/>
      <c r="T278" s="95"/>
      <c r="U278" s="95"/>
      <c r="V278" s="95"/>
      <c r="W278" s="95"/>
      <c r="X278" s="95"/>
      <c r="Y278" s="95"/>
      <c r="Z278" s="95"/>
      <c r="AA278" s="95"/>
      <c r="AB278" s="95"/>
      <c r="AC278" s="95"/>
      <c r="AD278" s="95"/>
      <c r="AE278" s="95"/>
      <c r="AF278" s="95"/>
      <c r="AG278" s="95"/>
      <c r="AH278" s="95"/>
      <c r="AI278" s="95"/>
      <c r="AJ278" s="95"/>
      <c r="AK278" s="95"/>
      <c r="AL278" s="95"/>
      <c r="AM278" s="95"/>
      <c r="AN278" s="95"/>
      <c r="AO278" s="95"/>
      <c r="AP278" s="95"/>
      <c r="AQ278" s="95"/>
      <c r="AR278" s="95"/>
      <c r="AS278" s="95"/>
      <c r="AT278" s="95"/>
      <c r="AU278" s="95"/>
      <c r="AV278" s="95"/>
      <c r="AW278" s="95"/>
      <c r="AX278" s="95"/>
      <c r="AY278" s="95"/>
      <c r="AZ278" s="95"/>
      <c r="BA278" s="95"/>
      <c r="BB278" s="95"/>
      <c r="BC278" s="95"/>
      <c r="BD278" s="95"/>
      <c r="BE278" s="95"/>
      <c r="BF278" s="95"/>
      <c r="BG278" s="95"/>
      <c r="BH278" s="95"/>
      <c r="BI278" s="95"/>
    </row>
    <row r="279" spans="1:61" x14ac:dyDescent="0.65">
      <c r="A279" s="95"/>
      <c r="B279" s="95"/>
      <c r="C279" s="95"/>
      <c r="D279" s="95"/>
      <c r="E279" s="95"/>
      <c r="F279" s="95"/>
      <c r="G279" s="95"/>
      <c r="H279" s="95"/>
      <c r="I279" s="95"/>
      <c r="J279" s="95"/>
      <c r="K279" s="95"/>
      <c r="L279" s="95"/>
      <c r="M279" s="95"/>
      <c r="N279" s="95"/>
      <c r="O279" s="95"/>
      <c r="P279" s="95"/>
      <c r="Q279" s="95"/>
      <c r="R279" s="95"/>
      <c r="S279" s="95"/>
      <c r="T279" s="95"/>
      <c r="U279" s="95"/>
      <c r="V279" s="95"/>
      <c r="W279" s="95"/>
      <c r="X279" s="95"/>
      <c r="Y279" s="95"/>
      <c r="Z279" s="95"/>
      <c r="AA279" s="95"/>
      <c r="AB279" s="95"/>
      <c r="AC279" s="95"/>
      <c r="AD279" s="95"/>
      <c r="AE279" s="95"/>
      <c r="AF279" s="95"/>
      <c r="AG279" s="95"/>
      <c r="AH279" s="95"/>
      <c r="AI279" s="95"/>
      <c r="AJ279" s="95"/>
      <c r="AK279" s="95"/>
      <c r="AL279" s="95"/>
      <c r="AM279" s="95"/>
      <c r="AN279" s="95"/>
      <c r="AO279" s="95"/>
      <c r="AP279" s="95"/>
      <c r="AQ279" s="95"/>
      <c r="AR279" s="95"/>
      <c r="AS279" s="95"/>
      <c r="AT279" s="95"/>
      <c r="AU279" s="95"/>
      <c r="AV279" s="95"/>
      <c r="AW279" s="95"/>
      <c r="AX279" s="95"/>
      <c r="AY279" s="95"/>
      <c r="AZ279" s="95"/>
      <c r="BA279" s="95"/>
      <c r="BB279" s="95"/>
      <c r="BC279" s="95"/>
      <c r="BD279" s="95"/>
      <c r="BE279" s="95"/>
      <c r="BF279" s="95"/>
      <c r="BG279" s="95"/>
      <c r="BH279" s="95"/>
      <c r="BI279" s="95"/>
    </row>
    <row r="280" spans="1:61" x14ac:dyDescent="0.65">
      <c r="A280" s="95"/>
      <c r="B280" s="95"/>
      <c r="C280" s="95"/>
      <c r="D280" s="95"/>
      <c r="E280" s="95"/>
      <c r="F280" s="95"/>
      <c r="G280" s="95"/>
      <c r="H280" s="95"/>
      <c r="I280" s="95"/>
      <c r="J280" s="95"/>
      <c r="K280" s="95"/>
      <c r="L280" s="95"/>
      <c r="M280" s="95"/>
      <c r="N280" s="95"/>
      <c r="O280" s="95"/>
      <c r="P280" s="95"/>
      <c r="Q280" s="95"/>
      <c r="R280" s="95"/>
      <c r="S280" s="95"/>
      <c r="T280" s="95"/>
      <c r="U280" s="95"/>
      <c r="V280" s="95"/>
      <c r="W280" s="95"/>
      <c r="X280" s="95"/>
      <c r="Y280" s="95"/>
      <c r="Z280" s="95"/>
      <c r="AA280" s="95"/>
      <c r="AB280" s="95"/>
      <c r="AC280" s="95"/>
      <c r="AD280" s="95"/>
      <c r="AE280" s="95"/>
      <c r="AF280" s="95"/>
      <c r="AG280" s="95"/>
      <c r="AH280" s="95"/>
      <c r="AI280" s="95"/>
      <c r="AJ280" s="95"/>
      <c r="AK280" s="95"/>
      <c r="AL280" s="95"/>
      <c r="AM280" s="95"/>
      <c r="AN280" s="95"/>
      <c r="AO280" s="95"/>
      <c r="AP280" s="95"/>
      <c r="AQ280" s="95"/>
      <c r="AR280" s="95"/>
      <c r="AS280" s="95"/>
      <c r="AT280" s="95"/>
      <c r="AU280" s="95"/>
      <c r="AV280" s="95"/>
      <c r="AW280" s="95"/>
      <c r="AX280" s="95"/>
      <c r="AY280" s="95"/>
      <c r="AZ280" s="95"/>
      <c r="BA280" s="95"/>
      <c r="BB280" s="95"/>
      <c r="BC280" s="95"/>
      <c r="BD280" s="95"/>
      <c r="BE280" s="95"/>
      <c r="BF280" s="95"/>
      <c r="BG280" s="95"/>
      <c r="BH280" s="95"/>
      <c r="BI280" s="95"/>
    </row>
    <row r="281" spans="1:61" x14ac:dyDescent="0.65">
      <c r="A281" s="95"/>
      <c r="B281" s="95"/>
      <c r="C281" s="95"/>
      <c r="D281" s="95"/>
      <c r="E281" s="95"/>
      <c r="F281" s="95"/>
      <c r="G281" s="95"/>
      <c r="H281" s="95"/>
      <c r="I281" s="95"/>
      <c r="J281" s="95"/>
      <c r="K281" s="95"/>
      <c r="L281" s="95"/>
      <c r="M281" s="95"/>
      <c r="N281" s="95"/>
      <c r="O281" s="95"/>
      <c r="P281" s="95"/>
      <c r="Q281" s="95"/>
      <c r="R281" s="95"/>
      <c r="S281" s="95"/>
      <c r="T281" s="95"/>
      <c r="U281" s="95"/>
      <c r="V281" s="95"/>
      <c r="W281" s="95"/>
      <c r="X281" s="95"/>
      <c r="Y281" s="95"/>
      <c r="Z281" s="95"/>
      <c r="AA281" s="95"/>
      <c r="AB281" s="95"/>
      <c r="AC281" s="95"/>
      <c r="AD281" s="95"/>
      <c r="AE281" s="95"/>
      <c r="AF281" s="95"/>
      <c r="AG281" s="95"/>
      <c r="AH281" s="95"/>
      <c r="AI281" s="95"/>
      <c r="AJ281" s="95"/>
      <c r="AK281" s="95"/>
      <c r="AL281" s="95"/>
      <c r="AM281" s="95"/>
      <c r="AN281" s="95"/>
      <c r="AO281" s="95"/>
      <c r="AP281" s="95"/>
      <c r="AQ281" s="95"/>
      <c r="AR281" s="95"/>
      <c r="AS281" s="95"/>
      <c r="AT281" s="95"/>
      <c r="AU281" s="95"/>
      <c r="AV281" s="95"/>
      <c r="AW281" s="95"/>
      <c r="AX281" s="95"/>
      <c r="AY281" s="95"/>
      <c r="AZ281" s="95"/>
      <c r="BA281" s="95"/>
      <c r="BB281" s="95"/>
      <c r="BC281" s="95"/>
      <c r="BD281" s="95"/>
      <c r="BE281" s="95"/>
      <c r="BF281" s="95"/>
      <c r="BG281" s="95"/>
      <c r="BH281" s="95"/>
      <c r="BI281" s="95"/>
    </row>
    <row r="282" spans="1:61" x14ac:dyDescent="0.65">
      <c r="A282" s="95"/>
      <c r="B282" s="95"/>
      <c r="C282" s="95"/>
      <c r="D282" s="95"/>
      <c r="E282" s="95"/>
      <c r="F282" s="95"/>
      <c r="G282" s="95"/>
      <c r="H282" s="95"/>
      <c r="I282" s="95"/>
      <c r="J282" s="95"/>
      <c r="K282" s="95"/>
      <c r="L282" s="95"/>
      <c r="M282" s="95"/>
      <c r="N282" s="95"/>
      <c r="O282" s="95"/>
      <c r="P282" s="95"/>
      <c r="Q282" s="95"/>
      <c r="R282" s="95"/>
      <c r="S282" s="95"/>
      <c r="T282" s="95"/>
      <c r="U282" s="95"/>
      <c r="V282" s="95"/>
      <c r="W282" s="95"/>
      <c r="X282" s="95"/>
      <c r="Y282" s="95"/>
      <c r="Z282" s="95"/>
      <c r="AA282" s="95"/>
      <c r="AB282" s="95"/>
      <c r="AC282" s="95"/>
      <c r="AD282" s="95"/>
      <c r="AE282" s="95"/>
      <c r="AF282" s="95"/>
      <c r="AG282" s="95"/>
      <c r="AH282" s="95"/>
      <c r="AI282" s="95"/>
      <c r="AJ282" s="95"/>
      <c r="AK282" s="95"/>
      <c r="AL282" s="95"/>
      <c r="AM282" s="95"/>
      <c r="AN282" s="95"/>
      <c r="AO282" s="95"/>
      <c r="AP282" s="95"/>
      <c r="AQ282" s="95"/>
      <c r="AR282" s="95"/>
      <c r="AS282" s="95"/>
      <c r="AT282" s="95"/>
      <c r="AU282" s="95"/>
      <c r="AV282" s="95"/>
      <c r="AW282" s="95"/>
      <c r="AX282" s="95"/>
      <c r="AY282" s="95"/>
      <c r="AZ282" s="95"/>
      <c r="BA282" s="95"/>
      <c r="BB282" s="95"/>
      <c r="BC282" s="95"/>
      <c r="BD282" s="95"/>
      <c r="BE282" s="95"/>
      <c r="BF282" s="95"/>
      <c r="BG282" s="95"/>
      <c r="BH282" s="95"/>
      <c r="BI282" s="95"/>
    </row>
    <row r="283" spans="1:61" x14ac:dyDescent="0.65">
      <c r="A283" s="95"/>
      <c r="B283" s="95"/>
      <c r="C283" s="95"/>
      <c r="D283" s="95"/>
      <c r="E283" s="95"/>
      <c r="F283" s="95"/>
      <c r="G283" s="95"/>
      <c r="H283" s="95"/>
      <c r="I283" s="95"/>
      <c r="J283" s="95"/>
      <c r="K283" s="95"/>
      <c r="L283" s="95"/>
      <c r="M283" s="95"/>
      <c r="N283" s="95"/>
      <c r="O283" s="95"/>
      <c r="P283" s="95"/>
      <c r="Q283" s="95"/>
      <c r="R283" s="95"/>
      <c r="S283" s="95"/>
      <c r="T283" s="95"/>
      <c r="U283" s="95"/>
      <c r="V283" s="95"/>
      <c r="W283" s="95"/>
      <c r="X283" s="95"/>
      <c r="Y283" s="95"/>
      <c r="Z283" s="95"/>
      <c r="AA283" s="95"/>
      <c r="AB283" s="95"/>
      <c r="AC283" s="95"/>
      <c r="AD283" s="95"/>
      <c r="AE283" s="95"/>
      <c r="AF283" s="95"/>
      <c r="AG283" s="95"/>
      <c r="AH283" s="95"/>
      <c r="AI283" s="95"/>
      <c r="AJ283" s="95"/>
      <c r="AK283" s="95"/>
      <c r="AL283" s="95"/>
      <c r="AM283" s="95"/>
      <c r="AN283" s="95"/>
      <c r="AO283" s="95"/>
      <c r="AP283" s="95"/>
      <c r="AQ283" s="95"/>
      <c r="AR283" s="95"/>
      <c r="AS283" s="95"/>
      <c r="AT283" s="95"/>
      <c r="AU283" s="95"/>
      <c r="AV283" s="95"/>
      <c r="AW283" s="95"/>
      <c r="AX283" s="95"/>
      <c r="AY283" s="95"/>
      <c r="AZ283" s="95"/>
      <c r="BA283" s="95"/>
      <c r="BB283" s="95"/>
      <c r="BC283" s="95"/>
      <c r="BD283" s="95"/>
      <c r="BE283" s="95"/>
      <c r="BF283" s="95"/>
      <c r="BG283" s="95"/>
      <c r="BH283" s="95"/>
      <c r="BI283" s="95"/>
    </row>
    <row r="284" spans="1:61" x14ac:dyDescent="0.65">
      <c r="A284" s="95"/>
      <c r="B284" s="95"/>
      <c r="C284" s="95"/>
      <c r="D284" s="95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5"/>
      <c r="AG284" s="95"/>
      <c r="AH284" s="95"/>
      <c r="AI284" s="95"/>
      <c r="AJ284" s="95"/>
      <c r="AK284" s="95"/>
      <c r="AL284" s="95"/>
      <c r="AM284" s="95"/>
      <c r="AN284" s="95"/>
      <c r="AO284" s="95"/>
      <c r="AP284" s="95"/>
      <c r="AQ284" s="95"/>
      <c r="AR284" s="95"/>
      <c r="AS284" s="95"/>
      <c r="AT284" s="95"/>
      <c r="AU284" s="95"/>
      <c r="AV284" s="95"/>
      <c r="AW284" s="95"/>
      <c r="AX284" s="95"/>
      <c r="AY284" s="95"/>
      <c r="AZ284" s="95"/>
      <c r="BA284" s="95"/>
      <c r="BB284" s="95"/>
      <c r="BC284" s="95"/>
      <c r="BD284" s="95"/>
      <c r="BE284" s="95"/>
      <c r="BF284" s="95"/>
      <c r="BG284" s="95"/>
      <c r="BH284" s="95"/>
      <c r="BI284" s="95"/>
    </row>
    <row r="285" spans="1:61" x14ac:dyDescent="0.65">
      <c r="A285" s="95"/>
      <c r="B285" s="95"/>
      <c r="C285" s="95"/>
      <c r="D285" s="95"/>
      <c r="E285" s="95"/>
      <c r="F285" s="95"/>
      <c r="G285" s="95"/>
      <c r="H285" s="95"/>
      <c r="I285" s="95"/>
      <c r="J285" s="95"/>
      <c r="K285" s="95"/>
      <c r="L285" s="95"/>
      <c r="M285" s="95"/>
      <c r="N285" s="95"/>
      <c r="O285" s="95"/>
      <c r="P285" s="95"/>
      <c r="Q285" s="95"/>
      <c r="R285" s="95"/>
      <c r="S285" s="95"/>
      <c r="T285" s="95"/>
      <c r="U285" s="95"/>
      <c r="V285" s="95"/>
      <c r="W285" s="95"/>
      <c r="X285" s="95"/>
      <c r="Y285" s="95"/>
      <c r="Z285" s="95"/>
      <c r="AA285" s="95"/>
      <c r="AB285" s="95"/>
      <c r="AC285" s="95"/>
      <c r="AD285" s="95"/>
      <c r="AE285" s="95"/>
      <c r="AF285" s="95"/>
      <c r="AG285" s="95"/>
      <c r="AH285" s="95"/>
      <c r="AI285" s="95"/>
      <c r="AJ285" s="95"/>
      <c r="AK285" s="95"/>
      <c r="AL285" s="95"/>
      <c r="AM285" s="95"/>
      <c r="AN285" s="95"/>
      <c r="AO285" s="95"/>
      <c r="AP285" s="95"/>
      <c r="AQ285" s="95"/>
      <c r="AR285" s="95"/>
      <c r="AS285" s="95"/>
      <c r="AT285" s="95"/>
      <c r="AU285" s="95"/>
      <c r="AV285" s="95"/>
      <c r="AW285" s="95"/>
      <c r="AX285" s="95"/>
      <c r="AY285" s="95"/>
      <c r="AZ285" s="95"/>
      <c r="BA285" s="95"/>
      <c r="BB285" s="95"/>
      <c r="BC285" s="95"/>
      <c r="BD285" s="95"/>
      <c r="BE285" s="95"/>
      <c r="BF285" s="95"/>
      <c r="BG285" s="95"/>
      <c r="BH285" s="95"/>
      <c r="BI285" s="95"/>
    </row>
  </sheetData>
  <mergeCells count="23">
    <mergeCell ref="A1:M1"/>
    <mergeCell ref="A2:M2"/>
    <mergeCell ref="B3:D3"/>
    <mergeCell ref="E3:M3"/>
    <mergeCell ref="B4:D4"/>
    <mergeCell ref="E4:M4"/>
    <mergeCell ref="B5:D5"/>
    <mergeCell ref="E5:M5"/>
    <mergeCell ref="B6:D6"/>
    <mergeCell ref="E6:M6"/>
    <mergeCell ref="B7:D7"/>
    <mergeCell ref="E7:M7"/>
    <mergeCell ref="B15:M15"/>
    <mergeCell ref="B16:M16"/>
    <mergeCell ref="B17:M17"/>
    <mergeCell ref="B8:D8"/>
    <mergeCell ref="E8:M8"/>
    <mergeCell ref="A10:M10"/>
    <mergeCell ref="A11:M11"/>
    <mergeCell ref="B12:M12"/>
    <mergeCell ref="B14:M14"/>
    <mergeCell ref="B9:D9"/>
    <mergeCell ref="E9:M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showGridLines="0" workbookViewId="0">
      <selection activeCell="C1" sqref="C1"/>
    </sheetView>
  </sheetViews>
  <sheetFormatPr defaultColWidth="9" defaultRowHeight="20" x14ac:dyDescent="0.6"/>
  <cols>
    <col min="1" max="1" width="24.6640625" style="109" bestFit="1" customWidth="1"/>
    <col min="2" max="2" width="15.58203125" style="110" customWidth="1"/>
    <col min="3" max="3" width="15.58203125" style="109" customWidth="1"/>
    <col min="4" max="4" width="15.58203125" style="110" customWidth="1"/>
    <col min="5" max="5" width="15.58203125" style="109" customWidth="1"/>
    <col min="6" max="6" width="15.58203125" style="110" customWidth="1"/>
    <col min="7" max="7" width="15.58203125" style="1" customWidth="1"/>
    <col min="8" max="16384" width="9" style="1"/>
  </cols>
  <sheetData>
    <row r="1" spans="1:7" s="106" customFormat="1" ht="30" customHeight="1" x14ac:dyDescent="0.3">
      <c r="A1" s="102" t="s">
        <v>564</v>
      </c>
      <c r="B1" s="103" t="s">
        <v>785</v>
      </c>
      <c r="C1" s="104" t="str">
        <f>VLOOKUP(B$1,master!$A:$B,2,FALSE)</f>
        <v>ชื่อบริษัท</v>
      </c>
      <c r="D1" s="105"/>
    </row>
    <row r="2" spans="1:7" s="106" customFormat="1" ht="31.5" customHeight="1" x14ac:dyDescent="0.3">
      <c r="A2" s="107" t="s">
        <v>565</v>
      </c>
      <c r="B2" s="106" t="s">
        <v>566</v>
      </c>
      <c r="C2" s="108">
        <v>31</v>
      </c>
      <c r="D2" s="106" t="s">
        <v>568</v>
      </c>
      <c r="E2" s="108" t="s">
        <v>574</v>
      </c>
      <c r="F2" s="102" t="s">
        <v>569</v>
      </c>
      <c r="G2" s="108">
        <v>2021</v>
      </c>
    </row>
    <row r="3" spans="1:7" x14ac:dyDescent="0.6">
      <c r="E3" s="111">
        <f>MATCH(E2,master!F2:F13,0)</f>
        <v>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0000000}">
          <x14:formula1>
            <xm:f>master!$D$2:$D$5</xm:f>
          </x14:formula1>
          <xm:sqref>C2</xm:sqref>
        </x14:dataValidation>
        <x14:dataValidation type="list" allowBlank="1" showInputMessage="1" showErrorMessage="1" xr:uid="{00000000-0002-0000-0100-000001000000}">
          <x14:formula1>
            <xm:f>master!$H$2:$H$22</xm:f>
          </x14:formula1>
          <xm:sqref>G2</xm:sqref>
        </x14:dataValidation>
        <x14:dataValidation type="list" allowBlank="1" showInputMessage="1" showErrorMessage="1" xr:uid="{00000000-0002-0000-0100-000002000000}">
          <x14:formula1>
            <xm:f>master!$F$2:$F$13</xm:f>
          </x14:formula1>
          <xm:sqref>E2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D140"/>
  <sheetViews>
    <sheetView showGridLines="0" zoomScaleNormal="100" workbookViewId="0">
      <selection activeCell="B14" sqref="B14"/>
    </sheetView>
  </sheetViews>
  <sheetFormatPr defaultColWidth="9" defaultRowHeight="20" x14ac:dyDescent="0.6"/>
  <cols>
    <col min="1" max="1" width="10.58203125" style="1" customWidth="1"/>
    <col min="2" max="2" width="67.6640625" style="1" customWidth="1"/>
    <col min="3" max="4" width="23.1640625" style="1" customWidth="1"/>
    <col min="5" max="5" width="1.83203125" style="1" customWidth="1"/>
    <col min="6" max="16384" width="9" style="1"/>
  </cols>
  <sheetData>
    <row r="1" spans="1:4" ht="24" x14ac:dyDescent="0.65">
      <c r="A1" s="36" t="s">
        <v>791</v>
      </c>
    </row>
    <row r="3" spans="1:4" ht="20.5" x14ac:dyDescent="0.6">
      <c r="A3" s="5" t="s">
        <v>41</v>
      </c>
      <c r="B3" s="26" t="str">
        <f>ผู้ส่งข้อมูล!B1</f>
        <v>999</v>
      </c>
    </row>
    <row r="4" spans="1:4" ht="20.5" x14ac:dyDescent="0.6">
      <c r="A4" s="5" t="s">
        <v>42</v>
      </c>
      <c r="B4" s="26" t="str">
        <f>ผู้ส่งข้อมูล!C1</f>
        <v>ชื่อบริษัท</v>
      </c>
    </row>
    <row r="5" spans="1:4" ht="20.5" x14ac:dyDescent="0.6">
      <c r="A5" s="5" t="s">
        <v>43</v>
      </c>
      <c r="B5" s="26" t="str">
        <f>ผู้ส่งข้อมูล!G2&amp;"-"&amp;TEXT(ผู้ส่งข้อมูล!E3,"00")&amp;"-"&amp;ผู้ส่งข้อมูล!C2</f>
        <v>2021-03-31</v>
      </c>
    </row>
    <row r="6" spans="1:4" x14ac:dyDescent="0.6">
      <c r="C6" s="3" t="s">
        <v>39</v>
      </c>
      <c r="D6" s="27" t="s">
        <v>524</v>
      </c>
    </row>
    <row r="7" spans="1:4" ht="20.5" x14ac:dyDescent="0.6">
      <c r="A7" s="6" t="s">
        <v>44</v>
      </c>
      <c r="B7" s="21" t="s">
        <v>9</v>
      </c>
      <c r="C7" s="4" t="s">
        <v>40</v>
      </c>
      <c r="D7" s="4" t="s">
        <v>523</v>
      </c>
    </row>
    <row r="8" spans="1:4" ht="20.5" x14ac:dyDescent="0.65">
      <c r="A8" s="54" t="s">
        <v>377</v>
      </c>
      <c r="B8" s="17" t="s">
        <v>260</v>
      </c>
      <c r="C8" s="81">
        <f>ROUND(SUM(C9:C13,C23,C39,C45,C63,C72),2)</f>
        <v>0</v>
      </c>
      <c r="D8" s="82"/>
    </row>
    <row r="9" spans="1:4" ht="20.5" x14ac:dyDescent="0.65">
      <c r="A9" s="54" t="s">
        <v>378</v>
      </c>
      <c r="B9" s="17" t="s">
        <v>261</v>
      </c>
      <c r="C9" s="79">
        <v>0</v>
      </c>
      <c r="D9" s="83"/>
    </row>
    <row r="10" spans="1:4" ht="20.5" x14ac:dyDescent="0.65">
      <c r="A10" s="54" t="s">
        <v>379</v>
      </c>
      <c r="B10" s="17" t="s">
        <v>262</v>
      </c>
      <c r="C10" s="79">
        <v>0</v>
      </c>
      <c r="D10" s="83"/>
    </row>
    <row r="11" spans="1:4" ht="20.5" x14ac:dyDescent="0.65">
      <c r="A11" s="58" t="s">
        <v>539</v>
      </c>
      <c r="B11" s="17" t="s">
        <v>305</v>
      </c>
      <c r="C11" s="79">
        <v>0</v>
      </c>
      <c r="D11" s="83"/>
    </row>
    <row r="12" spans="1:4" ht="20.5" x14ac:dyDescent="0.65">
      <c r="A12" s="58" t="s">
        <v>540</v>
      </c>
      <c r="B12" s="17" t="s">
        <v>306</v>
      </c>
      <c r="C12" s="79">
        <v>0</v>
      </c>
      <c r="D12" s="83"/>
    </row>
    <row r="13" spans="1:4" ht="21" customHeight="1" x14ac:dyDescent="0.6">
      <c r="A13" s="54" t="s">
        <v>481</v>
      </c>
      <c r="B13" s="22" t="s">
        <v>307</v>
      </c>
      <c r="C13" s="81">
        <f>ROUND(C14+C15-C16+C17+C18-C19+C20+C21-C22,2)</f>
        <v>0</v>
      </c>
      <c r="D13" s="84"/>
    </row>
    <row r="14" spans="1:4" x14ac:dyDescent="0.6">
      <c r="A14" s="54" t="s">
        <v>482</v>
      </c>
      <c r="B14" s="18" t="s">
        <v>308</v>
      </c>
      <c r="C14" s="66">
        <v>0</v>
      </c>
      <c r="D14" s="85"/>
    </row>
    <row r="15" spans="1:4" x14ac:dyDescent="0.6">
      <c r="A15" s="54" t="s">
        <v>483</v>
      </c>
      <c r="B15" s="18" t="s">
        <v>309</v>
      </c>
      <c r="C15" s="66">
        <v>0</v>
      </c>
      <c r="D15" s="85"/>
    </row>
    <row r="16" spans="1:4" x14ac:dyDescent="0.6">
      <c r="A16" s="54" t="s">
        <v>484</v>
      </c>
      <c r="B16" s="18" t="s">
        <v>806</v>
      </c>
      <c r="C16" s="66">
        <v>0</v>
      </c>
      <c r="D16" s="85"/>
    </row>
    <row r="17" spans="1:4" x14ac:dyDescent="0.6">
      <c r="A17" s="54" t="s">
        <v>485</v>
      </c>
      <c r="B17" s="18" t="s">
        <v>310</v>
      </c>
      <c r="C17" s="66">
        <v>0</v>
      </c>
      <c r="D17" s="85"/>
    </row>
    <row r="18" spans="1:4" x14ac:dyDescent="0.6">
      <c r="A18" s="54" t="s">
        <v>486</v>
      </c>
      <c r="B18" s="18" t="s">
        <v>311</v>
      </c>
      <c r="C18" s="66">
        <v>0</v>
      </c>
      <c r="D18" s="85"/>
    </row>
    <row r="19" spans="1:4" x14ac:dyDescent="0.6">
      <c r="A19" s="54" t="s">
        <v>487</v>
      </c>
      <c r="B19" s="18" t="s">
        <v>807</v>
      </c>
      <c r="C19" s="66">
        <v>0</v>
      </c>
      <c r="D19" s="85"/>
    </row>
    <row r="20" spans="1:4" x14ac:dyDescent="0.6">
      <c r="A20" s="54" t="s">
        <v>488</v>
      </c>
      <c r="B20" s="18" t="s">
        <v>312</v>
      </c>
      <c r="C20" s="66">
        <v>0</v>
      </c>
      <c r="D20" s="85"/>
    </row>
    <row r="21" spans="1:4" x14ac:dyDescent="0.6">
      <c r="A21" s="54" t="s">
        <v>489</v>
      </c>
      <c r="B21" s="18" t="s">
        <v>313</v>
      </c>
      <c r="C21" s="66">
        <v>0</v>
      </c>
      <c r="D21" s="85"/>
    </row>
    <row r="22" spans="1:4" x14ac:dyDescent="0.6">
      <c r="A22" s="54" t="s">
        <v>490</v>
      </c>
      <c r="B22" s="18" t="s">
        <v>808</v>
      </c>
      <c r="C22" s="66">
        <v>0</v>
      </c>
      <c r="D22" s="85"/>
    </row>
    <row r="23" spans="1:4" ht="20.5" x14ac:dyDescent="0.65">
      <c r="A23" s="54" t="s">
        <v>465</v>
      </c>
      <c r="B23" s="17" t="s">
        <v>314</v>
      </c>
      <c r="C23" s="81">
        <f>ROUND(C24+C29+C34,2)</f>
        <v>0</v>
      </c>
      <c r="D23" s="84"/>
    </row>
    <row r="24" spans="1:4" x14ac:dyDescent="0.6">
      <c r="A24" s="54" t="s">
        <v>466</v>
      </c>
      <c r="B24" s="18" t="s">
        <v>315</v>
      </c>
      <c r="C24" s="86">
        <f>ROUND(C25+C26-C27-C28,2)</f>
        <v>0</v>
      </c>
      <c r="D24" s="87"/>
    </row>
    <row r="25" spans="1:4" x14ac:dyDescent="0.6">
      <c r="A25" s="54" t="s">
        <v>467</v>
      </c>
      <c r="B25" s="20" t="s">
        <v>316</v>
      </c>
      <c r="C25" s="66">
        <v>0</v>
      </c>
      <c r="D25" s="85"/>
    </row>
    <row r="26" spans="1:4" x14ac:dyDescent="0.6">
      <c r="A26" s="54" t="s">
        <v>468</v>
      </c>
      <c r="B26" s="20" t="s">
        <v>809</v>
      </c>
      <c r="C26" s="66">
        <v>0</v>
      </c>
      <c r="D26" s="85"/>
    </row>
    <row r="27" spans="1:4" x14ac:dyDescent="0.6">
      <c r="A27" s="54" t="s">
        <v>469</v>
      </c>
      <c r="B27" s="20" t="s">
        <v>810</v>
      </c>
      <c r="C27" s="66">
        <v>0</v>
      </c>
      <c r="D27" s="85"/>
    </row>
    <row r="28" spans="1:4" x14ac:dyDescent="0.6">
      <c r="A28" s="54" t="s">
        <v>470</v>
      </c>
      <c r="B28" s="20" t="s">
        <v>811</v>
      </c>
      <c r="C28" s="66">
        <v>0</v>
      </c>
      <c r="D28" s="85"/>
    </row>
    <row r="29" spans="1:4" x14ac:dyDescent="0.6">
      <c r="A29" s="54" t="s">
        <v>471</v>
      </c>
      <c r="B29" s="18" t="s">
        <v>317</v>
      </c>
      <c r="C29" s="86">
        <f>ROUND(C30+C31-C32-C33,2)</f>
        <v>0</v>
      </c>
      <c r="D29" s="87"/>
    </row>
    <row r="30" spans="1:4" x14ac:dyDescent="0.6">
      <c r="A30" s="54" t="s">
        <v>472</v>
      </c>
      <c r="B30" s="20" t="s">
        <v>318</v>
      </c>
      <c r="C30" s="66">
        <v>0</v>
      </c>
      <c r="D30" s="85"/>
    </row>
    <row r="31" spans="1:4" x14ac:dyDescent="0.6">
      <c r="A31" s="54" t="s">
        <v>473</v>
      </c>
      <c r="B31" s="20" t="s">
        <v>812</v>
      </c>
      <c r="C31" s="66">
        <v>0</v>
      </c>
      <c r="D31" s="85"/>
    </row>
    <row r="32" spans="1:4" x14ac:dyDescent="0.6">
      <c r="A32" s="54" t="s">
        <v>474</v>
      </c>
      <c r="B32" s="20" t="s">
        <v>813</v>
      </c>
      <c r="C32" s="66">
        <v>0</v>
      </c>
      <c r="D32" s="85"/>
    </row>
    <row r="33" spans="1:4" x14ac:dyDescent="0.6">
      <c r="A33" s="54" t="s">
        <v>475</v>
      </c>
      <c r="B33" s="20" t="s">
        <v>814</v>
      </c>
      <c r="C33" s="66">
        <v>0</v>
      </c>
      <c r="D33" s="85"/>
    </row>
    <row r="34" spans="1:4" x14ac:dyDescent="0.6">
      <c r="A34" s="54" t="s">
        <v>476</v>
      </c>
      <c r="B34" s="18" t="s">
        <v>319</v>
      </c>
      <c r="C34" s="86">
        <f>ROUND(C35+C36-C37-C38,2)</f>
        <v>0</v>
      </c>
      <c r="D34" s="87"/>
    </row>
    <row r="35" spans="1:4" x14ac:dyDescent="0.6">
      <c r="A35" s="54" t="s">
        <v>477</v>
      </c>
      <c r="B35" s="20" t="s">
        <v>320</v>
      </c>
      <c r="C35" s="66">
        <v>0</v>
      </c>
      <c r="D35" s="85"/>
    </row>
    <row r="36" spans="1:4" x14ac:dyDescent="0.6">
      <c r="A36" s="54" t="s">
        <v>478</v>
      </c>
      <c r="B36" s="20" t="s">
        <v>815</v>
      </c>
      <c r="C36" s="66">
        <v>0</v>
      </c>
      <c r="D36" s="85"/>
    </row>
    <row r="37" spans="1:4" x14ac:dyDescent="0.6">
      <c r="A37" s="54" t="s">
        <v>479</v>
      </c>
      <c r="B37" s="20" t="s">
        <v>816</v>
      </c>
      <c r="C37" s="66">
        <v>0</v>
      </c>
      <c r="D37" s="85"/>
    </row>
    <row r="38" spans="1:4" x14ac:dyDescent="0.6">
      <c r="A38" s="54" t="s">
        <v>480</v>
      </c>
      <c r="B38" s="20" t="s">
        <v>817</v>
      </c>
      <c r="C38" s="66">
        <v>0</v>
      </c>
      <c r="D38" s="85"/>
    </row>
    <row r="39" spans="1:4" ht="20.5" x14ac:dyDescent="0.65">
      <c r="A39" s="54" t="s">
        <v>459</v>
      </c>
      <c r="B39" s="17" t="s">
        <v>321</v>
      </c>
      <c r="C39" s="81">
        <f>ROUND(C40+C43-C44,2)</f>
        <v>0</v>
      </c>
      <c r="D39" s="84"/>
    </row>
    <row r="40" spans="1:4" ht="20.25" customHeight="1" x14ac:dyDescent="0.6">
      <c r="A40" s="54" t="s">
        <v>460</v>
      </c>
      <c r="B40" s="18" t="s">
        <v>322</v>
      </c>
      <c r="C40" s="86">
        <f>ROUND(SUM(C41:C42),2)</f>
        <v>0</v>
      </c>
      <c r="D40" s="87"/>
    </row>
    <row r="41" spans="1:4" ht="20.25" customHeight="1" x14ac:dyDescent="0.6">
      <c r="A41" s="54" t="s">
        <v>461</v>
      </c>
      <c r="B41" s="20" t="s">
        <v>323</v>
      </c>
      <c r="C41" s="66">
        <v>0</v>
      </c>
      <c r="D41" s="85"/>
    </row>
    <row r="42" spans="1:4" ht="20.25" customHeight="1" x14ac:dyDescent="0.6">
      <c r="A42" s="54" t="s">
        <v>462</v>
      </c>
      <c r="B42" s="20" t="s">
        <v>324</v>
      </c>
      <c r="C42" s="66">
        <v>0</v>
      </c>
      <c r="D42" s="85"/>
    </row>
    <row r="43" spans="1:4" ht="20.25" customHeight="1" x14ac:dyDescent="0.6">
      <c r="A43" s="54" t="s">
        <v>463</v>
      </c>
      <c r="B43" s="18" t="s">
        <v>325</v>
      </c>
      <c r="C43" s="66">
        <v>0</v>
      </c>
      <c r="D43" s="85"/>
    </row>
    <row r="44" spans="1:4" ht="20.25" customHeight="1" x14ac:dyDescent="0.6">
      <c r="A44" s="54" t="s">
        <v>464</v>
      </c>
      <c r="B44" s="18" t="s">
        <v>818</v>
      </c>
      <c r="C44" s="66">
        <v>0</v>
      </c>
      <c r="D44" s="85"/>
    </row>
    <row r="45" spans="1:4" ht="21" customHeight="1" x14ac:dyDescent="0.65">
      <c r="A45" s="54" t="s">
        <v>441</v>
      </c>
      <c r="B45" s="19" t="s">
        <v>326</v>
      </c>
      <c r="C45" s="81">
        <f>ROUND(SUM(C46,C50,C55,C59),2)</f>
        <v>0</v>
      </c>
      <c r="D45" s="84"/>
    </row>
    <row r="46" spans="1:4" x14ac:dyDescent="0.6">
      <c r="A46" s="54" t="s">
        <v>442</v>
      </c>
      <c r="B46" s="18" t="s">
        <v>327</v>
      </c>
      <c r="C46" s="86">
        <f>ROUND(C47+C48-C49,2)</f>
        <v>0</v>
      </c>
      <c r="D46" s="87"/>
    </row>
    <row r="47" spans="1:4" x14ac:dyDescent="0.6">
      <c r="A47" s="54" t="s">
        <v>443</v>
      </c>
      <c r="B47" s="20" t="s">
        <v>328</v>
      </c>
      <c r="C47" s="66">
        <v>0</v>
      </c>
      <c r="D47" s="85"/>
    </row>
    <row r="48" spans="1:4" x14ac:dyDescent="0.6">
      <c r="A48" s="54" t="s">
        <v>444</v>
      </c>
      <c r="B48" s="20" t="s">
        <v>329</v>
      </c>
      <c r="C48" s="66">
        <v>0</v>
      </c>
      <c r="D48" s="85"/>
    </row>
    <row r="49" spans="1:4" x14ac:dyDescent="0.6">
      <c r="A49" s="54" t="s">
        <v>445</v>
      </c>
      <c r="B49" s="20" t="s">
        <v>819</v>
      </c>
      <c r="C49" s="66">
        <v>0</v>
      </c>
      <c r="D49" s="85"/>
    </row>
    <row r="50" spans="1:4" x14ac:dyDescent="0.6">
      <c r="A50" s="54" t="s">
        <v>446</v>
      </c>
      <c r="B50" s="18" t="s">
        <v>330</v>
      </c>
      <c r="C50" s="86">
        <f>ROUND(C51+C52-C53-C54,2)</f>
        <v>0</v>
      </c>
      <c r="D50" s="87"/>
    </row>
    <row r="51" spans="1:4" x14ac:dyDescent="0.6">
      <c r="A51" s="54" t="s">
        <v>447</v>
      </c>
      <c r="B51" s="20" t="s">
        <v>331</v>
      </c>
      <c r="C51" s="66">
        <v>0</v>
      </c>
      <c r="D51" s="85"/>
    </row>
    <row r="52" spans="1:4" x14ac:dyDescent="0.6">
      <c r="A52" s="54" t="s">
        <v>448</v>
      </c>
      <c r="B52" s="20" t="s">
        <v>332</v>
      </c>
      <c r="C52" s="66">
        <v>0</v>
      </c>
      <c r="D52" s="85"/>
    </row>
    <row r="53" spans="1:4" x14ac:dyDescent="0.6">
      <c r="A53" s="54" t="s">
        <v>449</v>
      </c>
      <c r="B53" s="20" t="s">
        <v>820</v>
      </c>
      <c r="C53" s="66">
        <v>0</v>
      </c>
      <c r="D53" s="85"/>
    </row>
    <row r="54" spans="1:4" x14ac:dyDescent="0.6">
      <c r="A54" s="54" t="s">
        <v>450</v>
      </c>
      <c r="B54" s="20" t="s">
        <v>821</v>
      </c>
      <c r="C54" s="66">
        <v>0</v>
      </c>
      <c r="D54" s="85"/>
    </row>
    <row r="55" spans="1:4" x14ac:dyDescent="0.6">
      <c r="A55" s="54" t="s">
        <v>451</v>
      </c>
      <c r="B55" s="18" t="s">
        <v>333</v>
      </c>
      <c r="C55" s="86">
        <f>ROUND(C56-C57-C58,2)</f>
        <v>0</v>
      </c>
      <c r="D55" s="87"/>
    </row>
    <row r="56" spans="1:4" x14ac:dyDescent="0.6">
      <c r="A56" s="54" t="s">
        <v>452</v>
      </c>
      <c r="B56" s="20" t="s">
        <v>334</v>
      </c>
      <c r="C56" s="66">
        <v>0</v>
      </c>
      <c r="D56" s="85"/>
    </row>
    <row r="57" spans="1:4" x14ac:dyDescent="0.6">
      <c r="A57" s="54" t="s">
        <v>453</v>
      </c>
      <c r="B57" s="20" t="s">
        <v>822</v>
      </c>
      <c r="C57" s="66">
        <v>0</v>
      </c>
      <c r="D57" s="85"/>
    </row>
    <row r="58" spans="1:4" x14ac:dyDescent="0.6">
      <c r="A58" s="54" t="s">
        <v>454</v>
      </c>
      <c r="B58" s="20" t="s">
        <v>823</v>
      </c>
      <c r="C58" s="66">
        <v>0</v>
      </c>
      <c r="D58" s="85"/>
    </row>
    <row r="59" spans="1:4" x14ac:dyDescent="0.6">
      <c r="A59" s="54" t="s">
        <v>455</v>
      </c>
      <c r="B59" s="18" t="s">
        <v>335</v>
      </c>
      <c r="C59" s="86">
        <f>ROUND(C60-C61-C62,2)</f>
        <v>0</v>
      </c>
      <c r="D59" s="87"/>
    </row>
    <row r="60" spans="1:4" x14ac:dyDescent="0.6">
      <c r="A60" s="54" t="s">
        <v>456</v>
      </c>
      <c r="B60" s="20" t="s">
        <v>336</v>
      </c>
      <c r="C60" s="66">
        <v>0</v>
      </c>
      <c r="D60" s="85"/>
    </row>
    <row r="61" spans="1:4" x14ac:dyDescent="0.6">
      <c r="A61" s="54" t="s">
        <v>457</v>
      </c>
      <c r="B61" s="20" t="s">
        <v>824</v>
      </c>
      <c r="C61" s="66">
        <v>0</v>
      </c>
      <c r="D61" s="85"/>
    </row>
    <row r="62" spans="1:4" x14ac:dyDescent="0.6">
      <c r="A62" s="54" t="s">
        <v>458</v>
      </c>
      <c r="B62" s="20" t="s">
        <v>825</v>
      </c>
      <c r="C62" s="66">
        <v>0</v>
      </c>
      <c r="D62" s="85"/>
    </row>
    <row r="63" spans="1:4" ht="20.5" x14ac:dyDescent="0.65">
      <c r="A63" s="54" t="s">
        <v>432</v>
      </c>
      <c r="B63" s="19" t="s">
        <v>337</v>
      </c>
      <c r="C63" s="81">
        <f>ROUND(C64+C67,2)</f>
        <v>0</v>
      </c>
      <c r="D63" s="84"/>
    </row>
    <row r="64" spans="1:4" x14ac:dyDescent="0.6">
      <c r="A64" s="54" t="s">
        <v>433</v>
      </c>
      <c r="B64" s="18" t="s">
        <v>338</v>
      </c>
      <c r="C64" s="86">
        <f>ROUND(C65-C66,2)</f>
        <v>0</v>
      </c>
      <c r="D64" s="87"/>
    </row>
    <row r="65" spans="1:4" x14ac:dyDescent="0.6">
      <c r="A65" s="54" t="s">
        <v>434</v>
      </c>
      <c r="B65" s="20" t="s">
        <v>339</v>
      </c>
      <c r="C65" s="66">
        <v>0</v>
      </c>
      <c r="D65" s="85"/>
    </row>
    <row r="66" spans="1:4" x14ac:dyDescent="0.6">
      <c r="A66" s="54" t="s">
        <v>435</v>
      </c>
      <c r="B66" s="20" t="s">
        <v>826</v>
      </c>
      <c r="C66" s="66">
        <v>0</v>
      </c>
      <c r="D66" s="85"/>
    </row>
    <row r="67" spans="1:4" x14ac:dyDescent="0.6">
      <c r="A67" s="54" t="s">
        <v>436</v>
      </c>
      <c r="B67" s="18" t="s">
        <v>340</v>
      </c>
      <c r="C67" s="86">
        <f>ROUND(C68+C69-C70-C71,2)</f>
        <v>0</v>
      </c>
      <c r="D67" s="87"/>
    </row>
    <row r="68" spans="1:4" x14ac:dyDescent="0.6">
      <c r="A68" s="54" t="s">
        <v>437</v>
      </c>
      <c r="B68" s="20" t="s">
        <v>341</v>
      </c>
      <c r="C68" s="66">
        <v>0</v>
      </c>
      <c r="D68" s="85"/>
    </row>
    <row r="69" spans="1:4" x14ac:dyDescent="0.6">
      <c r="A69" s="54" t="s">
        <v>438</v>
      </c>
      <c r="B69" s="20" t="s">
        <v>342</v>
      </c>
      <c r="C69" s="66">
        <v>0</v>
      </c>
      <c r="D69" s="85"/>
    </row>
    <row r="70" spans="1:4" x14ac:dyDescent="0.6">
      <c r="A70" s="54" t="s">
        <v>439</v>
      </c>
      <c r="B70" s="20" t="s">
        <v>827</v>
      </c>
      <c r="C70" s="66">
        <v>0</v>
      </c>
      <c r="D70" s="85"/>
    </row>
    <row r="71" spans="1:4" x14ac:dyDescent="0.6">
      <c r="A71" s="54" t="s">
        <v>440</v>
      </c>
      <c r="B71" s="20" t="s">
        <v>828</v>
      </c>
      <c r="C71" s="66">
        <v>0</v>
      </c>
      <c r="D71" s="85"/>
    </row>
    <row r="72" spans="1:4" ht="20.5" x14ac:dyDescent="0.65">
      <c r="A72" s="54" t="s">
        <v>427</v>
      </c>
      <c r="B72" s="19" t="s">
        <v>343</v>
      </c>
      <c r="C72" s="81">
        <f>ROUND(SUM(C73:C81),2)</f>
        <v>0</v>
      </c>
      <c r="D72" s="84"/>
    </row>
    <row r="73" spans="1:4" x14ac:dyDescent="0.6">
      <c r="A73" s="54" t="s">
        <v>428</v>
      </c>
      <c r="B73" s="18" t="s">
        <v>344</v>
      </c>
      <c r="C73" s="66">
        <v>0</v>
      </c>
      <c r="D73" s="85"/>
    </row>
    <row r="74" spans="1:4" x14ac:dyDescent="0.6">
      <c r="A74" s="54" t="s">
        <v>429</v>
      </c>
      <c r="B74" s="18" t="s">
        <v>345</v>
      </c>
      <c r="C74" s="66">
        <v>0</v>
      </c>
      <c r="D74" s="85"/>
    </row>
    <row r="75" spans="1:4" x14ac:dyDescent="0.6">
      <c r="A75" s="58" t="s">
        <v>541</v>
      </c>
      <c r="B75" s="18" t="s">
        <v>496</v>
      </c>
      <c r="C75" s="66">
        <v>0</v>
      </c>
      <c r="D75" s="85"/>
    </row>
    <row r="76" spans="1:4" x14ac:dyDescent="0.6">
      <c r="A76" s="58" t="s">
        <v>542</v>
      </c>
      <c r="B76" s="18" t="s">
        <v>503</v>
      </c>
      <c r="C76" s="66">
        <v>0</v>
      </c>
      <c r="D76" s="85"/>
    </row>
    <row r="77" spans="1:4" x14ac:dyDescent="0.6">
      <c r="A77" s="54" t="s">
        <v>430</v>
      </c>
      <c r="B77" s="18" t="s">
        <v>498</v>
      </c>
      <c r="C77" s="66">
        <v>0</v>
      </c>
      <c r="D77" s="85"/>
    </row>
    <row r="78" spans="1:4" x14ac:dyDescent="0.6">
      <c r="A78" s="54" t="s">
        <v>431</v>
      </c>
      <c r="B78" s="18" t="s">
        <v>499</v>
      </c>
      <c r="C78" s="66">
        <v>0</v>
      </c>
      <c r="D78" s="85"/>
    </row>
    <row r="79" spans="1:4" x14ac:dyDescent="0.6">
      <c r="A79" s="58" t="s">
        <v>543</v>
      </c>
      <c r="B79" s="18" t="s">
        <v>500</v>
      </c>
      <c r="C79" s="66">
        <v>0</v>
      </c>
      <c r="D79" s="85"/>
    </row>
    <row r="80" spans="1:4" x14ac:dyDescent="0.6">
      <c r="A80" s="58" t="s">
        <v>544</v>
      </c>
      <c r="B80" s="18" t="s">
        <v>501</v>
      </c>
      <c r="C80" s="66">
        <v>0</v>
      </c>
      <c r="D80" s="85"/>
    </row>
    <row r="81" spans="1:4" x14ac:dyDescent="0.6">
      <c r="A81" s="58" t="s">
        <v>545</v>
      </c>
      <c r="B81" s="18" t="s">
        <v>502</v>
      </c>
      <c r="C81" s="66">
        <v>0</v>
      </c>
      <c r="D81" s="85"/>
    </row>
    <row r="82" spans="1:4" ht="20.5" x14ac:dyDescent="0.65">
      <c r="A82" s="54" t="s">
        <v>387</v>
      </c>
      <c r="B82" s="17" t="s">
        <v>264</v>
      </c>
      <c r="C82" s="81">
        <f>ROUND(C83+C105,2)</f>
        <v>0</v>
      </c>
      <c r="D82" s="84"/>
    </row>
    <row r="83" spans="1:4" ht="20.5" x14ac:dyDescent="0.65">
      <c r="A83" s="58" t="s">
        <v>546</v>
      </c>
      <c r="B83" s="17" t="s">
        <v>265</v>
      </c>
      <c r="C83" s="81">
        <f>ROUND(C84+C85+C92+C93+C97,2)</f>
        <v>0</v>
      </c>
      <c r="D83" s="84"/>
    </row>
    <row r="84" spans="1:4" ht="20.5" x14ac:dyDescent="0.65">
      <c r="A84" s="58" t="s">
        <v>547</v>
      </c>
      <c r="B84" s="19" t="s">
        <v>346</v>
      </c>
      <c r="C84" s="79">
        <v>0</v>
      </c>
      <c r="D84" s="85"/>
    </row>
    <row r="85" spans="1:4" ht="21" customHeight="1" x14ac:dyDescent="0.6">
      <c r="A85" s="54" t="s">
        <v>380</v>
      </c>
      <c r="B85" s="55" t="s">
        <v>347</v>
      </c>
      <c r="C85" s="81">
        <f>ROUND(C86+C89,2)</f>
        <v>0</v>
      </c>
      <c r="D85" s="84"/>
    </row>
    <row r="86" spans="1:4" x14ac:dyDescent="0.6">
      <c r="A86" s="54" t="s">
        <v>381</v>
      </c>
      <c r="B86" s="18" t="s">
        <v>348</v>
      </c>
      <c r="C86" s="86">
        <f>ROUND(SUM(C87:C88),2)</f>
        <v>0</v>
      </c>
      <c r="D86" s="87"/>
    </row>
    <row r="87" spans="1:4" x14ac:dyDescent="0.6">
      <c r="A87" s="54" t="s">
        <v>382</v>
      </c>
      <c r="B87" s="20" t="s">
        <v>349</v>
      </c>
      <c r="C87" s="66">
        <v>0</v>
      </c>
      <c r="D87" s="85"/>
    </row>
    <row r="88" spans="1:4" x14ac:dyDescent="0.6">
      <c r="A88" s="54" t="s">
        <v>383</v>
      </c>
      <c r="B88" s="20" t="s">
        <v>350</v>
      </c>
      <c r="C88" s="66">
        <v>0</v>
      </c>
      <c r="D88" s="85"/>
    </row>
    <row r="89" spans="1:4" x14ac:dyDescent="0.6">
      <c r="A89" s="54" t="s">
        <v>384</v>
      </c>
      <c r="B89" s="18" t="s">
        <v>351</v>
      </c>
      <c r="C89" s="86">
        <f>ROUND(SUM(C90:C91),2)</f>
        <v>0</v>
      </c>
      <c r="D89" s="87"/>
    </row>
    <row r="90" spans="1:4" x14ac:dyDescent="0.6">
      <c r="A90" s="54" t="s">
        <v>385</v>
      </c>
      <c r="B90" s="20" t="s">
        <v>352</v>
      </c>
      <c r="C90" s="66">
        <v>0</v>
      </c>
      <c r="D90" s="85"/>
    </row>
    <row r="91" spans="1:4" x14ac:dyDescent="0.6">
      <c r="A91" s="54" t="s">
        <v>386</v>
      </c>
      <c r="B91" s="20" t="s">
        <v>353</v>
      </c>
      <c r="C91" s="66">
        <v>0</v>
      </c>
      <c r="D91" s="85"/>
    </row>
    <row r="92" spans="1:4" ht="20.5" x14ac:dyDescent="0.65">
      <c r="A92" s="54" t="s">
        <v>388</v>
      </c>
      <c r="B92" s="19" t="s">
        <v>354</v>
      </c>
      <c r="C92" s="79">
        <v>0</v>
      </c>
      <c r="D92" s="83"/>
    </row>
    <row r="93" spans="1:4" ht="20.5" x14ac:dyDescent="0.65">
      <c r="A93" s="54" t="s">
        <v>389</v>
      </c>
      <c r="B93" s="19" t="s">
        <v>355</v>
      </c>
      <c r="C93" s="81">
        <f>ROUND(SUM(C94:C96),2)</f>
        <v>0</v>
      </c>
      <c r="D93" s="84"/>
    </row>
    <row r="94" spans="1:4" x14ac:dyDescent="0.6">
      <c r="A94" s="54" t="s">
        <v>390</v>
      </c>
      <c r="B94" s="18" t="s">
        <v>356</v>
      </c>
      <c r="C94" s="66">
        <v>0</v>
      </c>
      <c r="D94" s="85"/>
    </row>
    <row r="95" spans="1:4" x14ac:dyDescent="0.6">
      <c r="A95" s="58" t="s">
        <v>548</v>
      </c>
      <c r="B95" s="18" t="s">
        <v>519</v>
      </c>
      <c r="C95" s="66">
        <v>0</v>
      </c>
      <c r="D95" s="85"/>
    </row>
    <row r="96" spans="1:4" x14ac:dyDescent="0.6">
      <c r="A96" s="58" t="s">
        <v>549</v>
      </c>
      <c r="B96" s="18" t="s">
        <v>520</v>
      </c>
      <c r="C96" s="66">
        <v>0</v>
      </c>
      <c r="D96" s="85"/>
    </row>
    <row r="97" spans="1:4" ht="20.5" x14ac:dyDescent="0.65">
      <c r="A97" s="54" t="s">
        <v>391</v>
      </c>
      <c r="B97" s="19" t="s">
        <v>357</v>
      </c>
      <c r="C97" s="81">
        <f>ROUND(SUM(C98:C104),2)</f>
        <v>0</v>
      </c>
      <c r="D97" s="84"/>
    </row>
    <row r="98" spans="1:4" x14ac:dyDescent="0.6">
      <c r="A98" s="54" t="s">
        <v>392</v>
      </c>
      <c r="B98" s="18" t="s">
        <v>358</v>
      </c>
      <c r="C98" s="66">
        <v>0</v>
      </c>
      <c r="D98" s="85"/>
    </row>
    <row r="99" spans="1:4" x14ac:dyDescent="0.6">
      <c r="A99" s="54" t="s">
        <v>393</v>
      </c>
      <c r="B99" s="18" t="s">
        <v>359</v>
      </c>
      <c r="C99" s="66">
        <v>0</v>
      </c>
      <c r="D99" s="85"/>
    </row>
    <row r="100" spans="1:4" x14ac:dyDescent="0.6">
      <c r="A100" s="54" t="s">
        <v>394</v>
      </c>
      <c r="B100" s="18" t="s">
        <v>360</v>
      </c>
      <c r="C100" s="66">
        <v>0</v>
      </c>
      <c r="D100" s="85"/>
    </row>
    <row r="101" spans="1:4" x14ac:dyDescent="0.6">
      <c r="A101" s="54" t="s">
        <v>395</v>
      </c>
      <c r="B101" s="18" t="s">
        <v>361</v>
      </c>
      <c r="C101" s="66">
        <v>0</v>
      </c>
      <c r="D101" s="85"/>
    </row>
    <row r="102" spans="1:4" x14ac:dyDescent="0.6">
      <c r="A102" s="54" t="s">
        <v>396</v>
      </c>
      <c r="B102" s="18" t="s">
        <v>362</v>
      </c>
      <c r="C102" s="66">
        <v>0</v>
      </c>
      <c r="D102" s="85"/>
    </row>
    <row r="103" spans="1:4" x14ac:dyDescent="0.6">
      <c r="A103" s="58" t="s">
        <v>550</v>
      </c>
      <c r="B103" s="18" t="s">
        <v>497</v>
      </c>
      <c r="C103" s="66">
        <v>0</v>
      </c>
      <c r="D103" s="85"/>
    </row>
    <row r="104" spans="1:4" x14ac:dyDescent="0.6">
      <c r="A104" s="58" t="s">
        <v>551</v>
      </c>
      <c r="B104" s="18" t="s">
        <v>504</v>
      </c>
      <c r="C104" s="66">
        <v>0</v>
      </c>
      <c r="D104" s="85"/>
    </row>
    <row r="105" spans="1:4" ht="20.5" x14ac:dyDescent="0.65">
      <c r="A105" s="54" t="s">
        <v>397</v>
      </c>
      <c r="B105" s="19" t="s">
        <v>363</v>
      </c>
      <c r="C105" s="81">
        <f>ROUND(C106+C109+C110+C113+C114+C118-C127-C128,2)</f>
        <v>0</v>
      </c>
      <c r="D105" s="84"/>
    </row>
    <row r="106" spans="1:4" ht="20.5" x14ac:dyDescent="0.65">
      <c r="A106" s="54" t="s">
        <v>398</v>
      </c>
      <c r="B106" s="56" t="s">
        <v>364</v>
      </c>
      <c r="C106" s="86">
        <f>ROUND(SUM(C107:C108),2)</f>
        <v>0</v>
      </c>
      <c r="D106" s="87"/>
    </row>
    <row r="107" spans="1:4" x14ac:dyDescent="0.6">
      <c r="A107" s="54" t="s">
        <v>399</v>
      </c>
      <c r="B107" s="20" t="s">
        <v>365</v>
      </c>
      <c r="C107" s="66">
        <v>0</v>
      </c>
      <c r="D107" s="85"/>
    </row>
    <row r="108" spans="1:4" x14ac:dyDescent="0.6">
      <c r="A108" s="54" t="s">
        <v>400</v>
      </c>
      <c r="B108" s="20" t="s">
        <v>366</v>
      </c>
      <c r="C108" s="66">
        <v>0</v>
      </c>
      <c r="D108" s="85"/>
    </row>
    <row r="109" spans="1:4" ht="20.5" x14ac:dyDescent="0.65">
      <c r="A109" s="54" t="s">
        <v>401</v>
      </c>
      <c r="B109" s="56" t="s">
        <v>367</v>
      </c>
      <c r="C109" s="92">
        <v>0</v>
      </c>
      <c r="D109" s="87"/>
    </row>
    <row r="110" spans="1:4" ht="20.5" x14ac:dyDescent="0.65">
      <c r="A110" s="54" t="s">
        <v>402</v>
      </c>
      <c r="B110" s="56" t="s">
        <v>495</v>
      </c>
      <c r="C110" s="86">
        <f>ROUND(SUM(C111:C112),2)</f>
        <v>0</v>
      </c>
      <c r="D110" s="87"/>
    </row>
    <row r="111" spans="1:4" x14ac:dyDescent="0.6">
      <c r="A111" s="54" t="s">
        <v>403</v>
      </c>
      <c r="B111" s="20" t="s">
        <v>368</v>
      </c>
      <c r="C111" s="66">
        <v>0</v>
      </c>
      <c r="D111" s="85"/>
    </row>
    <row r="112" spans="1:4" x14ac:dyDescent="0.6">
      <c r="A112" s="54" t="s">
        <v>404</v>
      </c>
      <c r="B112" s="20" t="s">
        <v>369</v>
      </c>
      <c r="C112" s="66">
        <v>0</v>
      </c>
      <c r="D112" s="85"/>
    </row>
    <row r="113" spans="1:4" ht="20.5" x14ac:dyDescent="0.65">
      <c r="A113" s="58" t="s">
        <v>552</v>
      </c>
      <c r="B113" s="56" t="s">
        <v>506</v>
      </c>
      <c r="C113" s="66">
        <v>0</v>
      </c>
      <c r="D113" s="85"/>
    </row>
    <row r="114" spans="1:4" ht="20.5" x14ac:dyDescent="0.65">
      <c r="A114" s="54" t="s">
        <v>405</v>
      </c>
      <c r="B114" s="56" t="s">
        <v>505</v>
      </c>
      <c r="C114" s="86">
        <f>ROUND(SUM(C115:C117),2)</f>
        <v>0</v>
      </c>
      <c r="D114" s="87"/>
    </row>
    <row r="115" spans="1:4" x14ac:dyDescent="0.6">
      <c r="A115" s="54" t="s">
        <v>406</v>
      </c>
      <c r="B115" s="20" t="s">
        <v>507</v>
      </c>
      <c r="C115" s="66">
        <v>0</v>
      </c>
      <c r="D115" s="85"/>
    </row>
    <row r="116" spans="1:4" x14ac:dyDescent="0.6">
      <c r="A116" s="54" t="s">
        <v>407</v>
      </c>
      <c r="B116" s="20" t="s">
        <v>508</v>
      </c>
      <c r="C116" s="66">
        <v>0</v>
      </c>
      <c r="D116" s="85"/>
    </row>
    <row r="117" spans="1:4" x14ac:dyDescent="0.6">
      <c r="A117" s="54" t="s">
        <v>408</v>
      </c>
      <c r="B117" s="20" t="s">
        <v>509</v>
      </c>
      <c r="C117" s="66">
        <v>0</v>
      </c>
      <c r="D117" s="85"/>
    </row>
    <row r="118" spans="1:4" ht="20.5" x14ac:dyDescent="0.65">
      <c r="A118" s="54" t="s">
        <v>409</v>
      </c>
      <c r="B118" s="56" t="s">
        <v>510</v>
      </c>
      <c r="C118" s="86">
        <f>ROUND(SUM(C119,C123),2)</f>
        <v>0</v>
      </c>
      <c r="D118" s="87"/>
    </row>
    <row r="119" spans="1:4" x14ac:dyDescent="0.6">
      <c r="A119" s="54" t="s">
        <v>410</v>
      </c>
      <c r="B119" s="20" t="s">
        <v>511</v>
      </c>
      <c r="C119" s="86">
        <f>ROUND(SUM(C120:C122),2)</f>
        <v>0</v>
      </c>
      <c r="D119" s="87"/>
    </row>
    <row r="120" spans="1:4" x14ac:dyDescent="0.6">
      <c r="A120" s="54" t="s">
        <v>411</v>
      </c>
      <c r="B120" s="57" t="s">
        <v>512</v>
      </c>
      <c r="C120" s="66">
        <v>0</v>
      </c>
      <c r="D120" s="85"/>
    </row>
    <row r="121" spans="1:4" x14ac:dyDescent="0.6">
      <c r="A121" s="54" t="s">
        <v>412</v>
      </c>
      <c r="B121" s="57" t="s">
        <v>513</v>
      </c>
      <c r="C121" s="66">
        <v>0</v>
      </c>
      <c r="D121" s="85"/>
    </row>
    <row r="122" spans="1:4" x14ac:dyDescent="0.6">
      <c r="A122" s="54" t="s">
        <v>413</v>
      </c>
      <c r="B122" s="57" t="s">
        <v>514</v>
      </c>
      <c r="C122" s="66">
        <v>0</v>
      </c>
      <c r="D122" s="85"/>
    </row>
    <row r="123" spans="1:4" x14ac:dyDescent="0.6">
      <c r="A123" s="54" t="s">
        <v>414</v>
      </c>
      <c r="B123" s="20" t="s">
        <v>515</v>
      </c>
      <c r="C123" s="86">
        <f>ROUND(SUM(C124:C126),2)</f>
        <v>0</v>
      </c>
      <c r="D123" s="87"/>
    </row>
    <row r="124" spans="1:4" x14ac:dyDescent="0.6">
      <c r="A124" s="54" t="s">
        <v>415</v>
      </c>
      <c r="B124" s="57" t="s">
        <v>516</v>
      </c>
      <c r="C124" s="66">
        <v>0</v>
      </c>
      <c r="D124" s="85"/>
    </row>
    <row r="125" spans="1:4" x14ac:dyDescent="0.6">
      <c r="A125" s="54" t="s">
        <v>416</v>
      </c>
      <c r="B125" s="57" t="s">
        <v>517</v>
      </c>
      <c r="C125" s="66">
        <v>0</v>
      </c>
      <c r="D125" s="85"/>
    </row>
    <row r="126" spans="1:4" x14ac:dyDescent="0.6">
      <c r="A126" s="54" t="s">
        <v>417</v>
      </c>
      <c r="B126" s="57" t="s">
        <v>518</v>
      </c>
      <c r="C126" s="66">
        <v>0</v>
      </c>
      <c r="D126" s="85"/>
    </row>
    <row r="127" spans="1:4" ht="20.5" x14ac:dyDescent="0.65">
      <c r="A127" s="54" t="s">
        <v>418</v>
      </c>
      <c r="B127" s="56" t="s">
        <v>829</v>
      </c>
      <c r="C127" s="66">
        <v>0</v>
      </c>
      <c r="D127" s="85"/>
    </row>
    <row r="128" spans="1:4" ht="20.5" x14ac:dyDescent="0.65">
      <c r="A128" s="54" t="s">
        <v>419</v>
      </c>
      <c r="B128" s="56" t="s">
        <v>830</v>
      </c>
      <c r="C128" s="66">
        <v>0</v>
      </c>
      <c r="D128" s="85"/>
    </row>
    <row r="129" spans="1:4" ht="20.5" x14ac:dyDescent="0.65">
      <c r="A129" s="54" t="s">
        <v>420</v>
      </c>
      <c r="B129" s="19" t="s">
        <v>370</v>
      </c>
      <c r="C129" s="81">
        <f>ROUND(SUM(C130,C133),2)</f>
        <v>0</v>
      </c>
      <c r="D129" s="84"/>
    </row>
    <row r="130" spans="1:4" x14ac:dyDescent="0.6">
      <c r="A130" s="54" t="s">
        <v>421</v>
      </c>
      <c r="B130" s="18" t="s">
        <v>371</v>
      </c>
      <c r="C130" s="86">
        <f>ROUND(D131*C132,2)</f>
        <v>0</v>
      </c>
      <c r="D130" s="88"/>
    </row>
    <row r="131" spans="1:4" x14ac:dyDescent="0.6">
      <c r="A131" s="54" t="s">
        <v>422</v>
      </c>
      <c r="B131" s="20" t="s">
        <v>372</v>
      </c>
      <c r="C131" s="89"/>
      <c r="D131" s="70">
        <v>0</v>
      </c>
    </row>
    <row r="132" spans="1:4" x14ac:dyDescent="0.6">
      <c r="A132" s="54" t="s">
        <v>423</v>
      </c>
      <c r="B132" s="20" t="s">
        <v>373</v>
      </c>
      <c r="C132" s="66">
        <v>0</v>
      </c>
      <c r="D132" s="90"/>
    </row>
    <row r="133" spans="1:4" x14ac:dyDescent="0.6">
      <c r="A133" s="54" t="s">
        <v>424</v>
      </c>
      <c r="B133" s="18" t="s">
        <v>374</v>
      </c>
      <c r="C133" s="86">
        <f>ROUND(D134*C135,2)</f>
        <v>0</v>
      </c>
      <c r="D133" s="91"/>
    </row>
    <row r="134" spans="1:4" x14ac:dyDescent="0.6">
      <c r="A134" s="54" t="s">
        <v>425</v>
      </c>
      <c r="B134" s="20" t="s">
        <v>375</v>
      </c>
      <c r="C134" s="89"/>
      <c r="D134" s="70">
        <v>0</v>
      </c>
    </row>
    <row r="135" spans="1:4" x14ac:dyDescent="0.6">
      <c r="A135" s="54" t="s">
        <v>426</v>
      </c>
      <c r="B135" s="20" t="s">
        <v>376</v>
      </c>
      <c r="C135" s="66">
        <v>0</v>
      </c>
      <c r="D135" s="89"/>
    </row>
    <row r="140" spans="1:4" ht="20.5" x14ac:dyDescent="0.65">
      <c r="A140" s="14"/>
    </row>
  </sheetData>
  <dataValidations count="1">
    <dataValidation type="custom" allowBlank="1" showInputMessage="1" showErrorMessage="1" errorTitle="กรุณาใส่ค่าเป็นตัวเลข" error="สามารถกรอกค่าได้เฉพาะค่าที่เป็นตัวเลขเท่านั้น" sqref="C135 D134 D131 C8:C130 C132:C133" xr:uid="{00000000-0002-0000-0200-000000000000}">
      <formula1>ISNUMBER(C8)</formula1>
    </dataValidation>
  </dataValidations>
  <pageMargins left="0.7" right="0.7" top="0.75" bottom="0.75" header="0.3" footer="0.3"/>
  <pageSetup paperSize="9" orientation="portrait" r:id="rId1"/>
  <ignoredErrors>
    <ignoredError sqref="C106:C110 C40 C89 C111:C113 C115:C117 C120:C123" formulaRange="1"/>
    <ignoredError sqref="A8:A13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D47"/>
  <sheetViews>
    <sheetView showGridLines="0" zoomScaleNormal="100" workbookViewId="0">
      <selection activeCell="A2" sqref="A2"/>
    </sheetView>
  </sheetViews>
  <sheetFormatPr defaultColWidth="9" defaultRowHeight="20" x14ac:dyDescent="0.6"/>
  <cols>
    <col min="1" max="1" width="10.58203125" style="1" customWidth="1"/>
    <col min="2" max="2" width="65.6640625" style="1" customWidth="1"/>
    <col min="3" max="4" width="22.33203125" style="1" customWidth="1"/>
    <col min="5" max="16384" width="9" style="1"/>
  </cols>
  <sheetData>
    <row r="1" spans="1:4" ht="20.5" x14ac:dyDescent="0.65">
      <c r="A1" s="36" t="s">
        <v>790</v>
      </c>
    </row>
    <row r="3" spans="1:4" ht="20.5" x14ac:dyDescent="0.6">
      <c r="A3" s="5" t="s">
        <v>41</v>
      </c>
      <c r="B3" s="26" t="str">
        <f>FPN!B3</f>
        <v>999</v>
      </c>
    </row>
    <row r="4" spans="1:4" ht="20.5" x14ac:dyDescent="0.6">
      <c r="A4" s="5" t="s">
        <v>42</v>
      </c>
      <c r="B4" s="26" t="str">
        <f>FPN!B4</f>
        <v>ชื่อบริษัท</v>
      </c>
    </row>
    <row r="5" spans="1:4" ht="20.5" x14ac:dyDescent="0.6">
      <c r="A5" s="5" t="s">
        <v>43</v>
      </c>
      <c r="B5" s="26" t="str">
        <f>FPN!B5</f>
        <v>2021-03-31</v>
      </c>
    </row>
    <row r="6" spans="1:4" x14ac:dyDescent="0.6">
      <c r="C6" s="24" t="s">
        <v>39</v>
      </c>
      <c r="D6" s="24" t="s">
        <v>553</v>
      </c>
    </row>
    <row r="7" spans="1:4" ht="20.5" x14ac:dyDescent="0.6">
      <c r="A7" s="6" t="s">
        <v>44</v>
      </c>
      <c r="B7" s="21" t="s">
        <v>9</v>
      </c>
      <c r="C7" s="25" t="s">
        <v>8</v>
      </c>
      <c r="D7" s="25" t="s">
        <v>525</v>
      </c>
    </row>
    <row r="8" spans="1:4" ht="20.5" x14ac:dyDescent="0.65">
      <c r="A8" s="59" t="s">
        <v>266</v>
      </c>
      <c r="B8" s="55" t="s">
        <v>521</v>
      </c>
      <c r="C8" s="69">
        <f>ROUND(SUM(C9,C13,C17),2)</f>
        <v>0</v>
      </c>
      <c r="D8" s="28"/>
    </row>
    <row r="9" spans="1:4" ht="20.5" x14ac:dyDescent="0.65">
      <c r="A9" s="59" t="s">
        <v>267</v>
      </c>
      <c r="B9" s="2" t="s">
        <v>0</v>
      </c>
      <c r="C9" s="69">
        <f>ROUND(SUM(C10:C12),2)</f>
        <v>0</v>
      </c>
      <c r="D9" s="29"/>
    </row>
    <row r="10" spans="1:4" ht="20.5" x14ac:dyDescent="0.6">
      <c r="A10" s="59" t="s">
        <v>268</v>
      </c>
      <c r="B10" s="60" t="s">
        <v>1</v>
      </c>
      <c r="C10" s="66">
        <v>0</v>
      </c>
      <c r="D10" s="29"/>
    </row>
    <row r="11" spans="1:4" ht="20.5" x14ac:dyDescent="0.6">
      <c r="A11" s="59" t="s">
        <v>269</v>
      </c>
      <c r="B11" s="60" t="s">
        <v>2</v>
      </c>
      <c r="C11" s="66">
        <v>0</v>
      </c>
      <c r="D11" s="29"/>
    </row>
    <row r="12" spans="1:4" ht="20.5" x14ac:dyDescent="0.6">
      <c r="A12" s="59" t="s">
        <v>270</v>
      </c>
      <c r="B12" s="60" t="s">
        <v>3</v>
      </c>
      <c r="C12" s="66">
        <v>0</v>
      </c>
      <c r="D12" s="29"/>
    </row>
    <row r="13" spans="1:4" ht="20.5" x14ac:dyDescent="0.65">
      <c r="A13" s="59" t="s">
        <v>271</v>
      </c>
      <c r="B13" s="2" t="s">
        <v>263</v>
      </c>
      <c r="C13" s="69">
        <f>ROUND(SUM(C14:C16),2)</f>
        <v>0</v>
      </c>
      <c r="D13" s="29"/>
    </row>
    <row r="14" spans="1:4" ht="20.5" x14ac:dyDescent="0.6">
      <c r="A14" s="59" t="s">
        <v>272</v>
      </c>
      <c r="B14" s="60" t="s">
        <v>4</v>
      </c>
      <c r="C14" s="66">
        <v>0</v>
      </c>
      <c r="D14" s="29"/>
    </row>
    <row r="15" spans="1:4" ht="20.5" x14ac:dyDescent="0.6">
      <c r="A15" s="59" t="s">
        <v>273</v>
      </c>
      <c r="B15" s="60" t="s">
        <v>5</v>
      </c>
      <c r="C15" s="66">
        <v>0</v>
      </c>
      <c r="D15" s="29"/>
    </row>
    <row r="16" spans="1:4" ht="20.5" x14ac:dyDescent="0.6">
      <c r="A16" s="59" t="s">
        <v>274</v>
      </c>
      <c r="B16" s="60" t="s">
        <v>6</v>
      </c>
      <c r="C16" s="66">
        <v>0</v>
      </c>
      <c r="D16" s="29"/>
    </row>
    <row r="17" spans="1:4" ht="20.5" x14ac:dyDescent="0.6">
      <c r="A17" s="59" t="s">
        <v>275</v>
      </c>
      <c r="B17" s="2" t="s">
        <v>7</v>
      </c>
      <c r="C17" s="79">
        <v>0</v>
      </c>
      <c r="D17" s="29"/>
    </row>
    <row r="18" spans="1:4" ht="20.5" x14ac:dyDescent="0.65">
      <c r="A18" s="59" t="s">
        <v>276</v>
      </c>
      <c r="B18" s="55" t="s">
        <v>522</v>
      </c>
      <c r="C18" s="69">
        <f>ROUND(SUM(C19:C22,C27),2)</f>
        <v>0</v>
      </c>
      <c r="D18" s="29"/>
    </row>
    <row r="19" spans="1:4" ht="20.5" x14ac:dyDescent="0.6">
      <c r="A19" s="59" t="s">
        <v>277</v>
      </c>
      <c r="B19" s="2" t="s">
        <v>10</v>
      </c>
      <c r="C19" s="79">
        <v>0</v>
      </c>
      <c r="D19" s="29"/>
    </row>
    <row r="20" spans="1:4" ht="20.5" x14ac:dyDescent="0.6">
      <c r="A20" s="59" t="s">
        <v>278</v>
      </c>
      <c r="B20" s="2" t="s">
        <v>37</v>
      </c>
      <c r="C20" s="79">
        <v>0</v>
      </c>
      <c r="D20" s="29"/>
    </row>
    <row r="21" spans="1:4" ht="20.5" x14ac:dyDescent="0.6">
      <c r="A21" s="61" t="s">
        <v>526</v>
      </c>
      <c r="B21" s="2" t="s">
        <v>38</v>
      </c>
      <c r="C21" s="79">
        <v>0</v>
      </c>
      <c r="D21" s="29"/>
    </row>
    <row r="22" spans="1:4" ht="20.5" x14ac:dyDescent="0.65">
      <c r="A22" s="59" t="s">
        <v>279</v>
      </c>
      <c r="B22" s="2" t="s">
        <v>32</v>
      </c>
      <c r="C22" s="69">
        <f>ROUND(SUM(C23:C26),2)</f>
        <v>0</v>
      </c>
      <c r="D22" s="29"/>
    </row>
    <row r="23" spans="1:4" ht="20.5" x14ac:dyDescent="0.6">
      <c r="A23" s="59" t="s">
        <v>280</v>
      </c>
      <c r="B23" s="60" t="s">
        <v>33</v>
      </c>
      <c r="C23" s="66">
        <v>0</v>
      </c>
      <c r="D23" s="29"/>
    </row>
    <row r="24" spans="1:4" ht="20.5" x14ac:dyDescent="0.6">
      <c r="A24" s="59" t="s">
        <v>281</v>
      </c>
      <c r="B24" s="60" t="s">
        <v>34</v>
      </c>
      <c r="C24" s="66">
        <v>0</v>
      </c>
      <c r="D24" s="29"/>
    </row>
    <row r="25" spans="1:4" ht="20.5" x14ac:dyDescent="0.6">
      <c r="A25" s="59" t="s">
        <v>282</v>
      </c>
      <c r="B25" s="60" t="s">
        <v>35</v>
      </c>
      <c r="C25" s="66">
        <v>0</v>
      </c>
      <c r="D25" s="29"/>
    </row>
    <row r="26" spans="1:4" ht="20.5" x14ac:dyDescent="0.6">
      <c r="A26" s="59" t="s">
        <v>283</v>
      </c>
      <c r="B26" s="60" t="s">
        <v>36</v>
      </c>
      <c r="C26" s="66">
        <v>0</v>
      </c>
      <c r="D26" s="29"/>
    </row>
    <row r="27" spans="1:4" ht="20.5" x14ac:dyDescent="0.6">
      <c r="A27" s="59" t="s">
        <v>284</v>
      </c>
      <c r="B27" s="2" t="s">
        <v>31</v>
      </c>
      <c r="C27" s="79">
        <v>0</v>
      </c>
      <c r="D27" s="29"/>
    </row>
    <row r="28" spans="1:4" ht="20.5" x14ac:dyDescent="0.65">
      <c r="A28" s="59" t="s">
        <v>285</v>
      </c>
      <c r="B28" s="55" t="s">
        <v>11</v>
      </c>
      <c r="C28" s="69">
        <f>ROUND(SUM(C29,C33,C37),2)</f>
        <v>0</v>
      </c>
      <c r="D28" s="29"/>
    </row>
    <row r="29" spans="1:4" ht="20.5" x14ac:dyDescent="0.65">
      <c r="A29" s="59" t="s">
        <v>286</v>
      </c>
      <c r="B29" s="2" t="s">
        <v>12</v>
      </c>
      <c r="C29" s="69">
        <f>ROUND(SUM(C30:C32),2)</f>
        <v>0</v>
      </c>
      <c r="D29" s="29"/>
    </row>
    <row r="30" spans="1:4" ht="20.5" x14ac:dyDescent="0.6">
      <c r="A30" s="59" t="s">
        <v>287</v>
      </c>
      <c r="B30" s="60" t="s">
        <v>13</v>
      </c>
      <c r="C30" s="66">
        <v>0</v>
      </c>
      <c r="D30" s="29"/>
    </row>
    <row r="31" spans="1:4" ht="20.5" x14ac:dyDescent="0.6">
      <c r="A31" s="59" t="s">
        <v>288</v>
      </c>
      <c r="B31" s="60" t="s">
        <v>14</v>
      </c>
      <c r="C31" s="66">
        <v>0</v>
      </c>
      <c r="D31" s="29"/>
    </row>
    <row r="32" spans="1:4" ht="20.5" x14ac:dyDescent="0.6">
      <c r="A32" s="59" t="s">
        <v>289</v>
      </c>
      <c r="B32" s="60" t="s">
        <v>15</v>
      </c>
      <c r="C32" s="66">
        <v>0</v>
      </c>
      <c r="D32" s="29"/>
    </row>
    <row r="33" spans="1:4" ht="20.5" x14ac:dyDescent="0.65">
      <c r="A33" s="59" t="s">
        <v>290</v>
      </c>
      <c r="B33" s="2" t="s">
        <v>16</v>
      </c>
      <c r="C33" s="69">
        <f>ROUND(SUM(C34:C36),2)</f>
        <v>0</v>
      </c>
      <c r="D33" s="29"/>
    </row>
    <row r="34" spans="1:4" ht="20.5" x14ac:dyDescent="0.6">
      <c r="A34" s="59" t="s">
        <v>291</v>
      </c>
      <c r="B34" s="60" t="s">
        <v>17</v>
      </c>
      <c r="C34" s="66">
        <v>0</v>
      </c>
      <c r="D34" s="29"/>
    </row>
    <row r="35" spans="1:4" ht="20.5" x14ac:dyDescent="0.6">
      <c r="A35" s="59" t="s">
        <v>292</v>
      </c>
      <c r="B35" s="60" t="s">
        <v>18</v>
      </c>
      <c r="C35" s="66">
        <v>0</v>
      </c>
      <c r="D35" s="29"/>
    </row>
    <row r="36" spans="1:4" ht="20.5" x14ac:dyDescent="0.6">
      <c r="A36" s="59" t="s">
        <v>293</v>
      </c>
      <c r="B36" s="60" t="s">
        <v>19</v>
      </c>
      <c r="C36" s="66">
        <v>0</v>
      </c>
      <c r="D36" s="29"/>
    </row>
    <row r="37" spans="1:4" ht="20.5" x14ac:dyDescent="0.65">
      <c r="A37" s="59" t="s">
        <v>294</v>
      </c>
      <c r="B37" s="2" t="s">
        <v>20</v>
      </c>
      <c r="C37" s="69">
        <f>ROUND(SUM(C38:C40),2)</f>
        <v>0</v>
      </c>
      <c r="D37" s="29"/>
    </row>
    <row r="38" spans="1:4" ht="20.5" x14ac:dyDescent="0.6">
      <c r="A38" s="59" t="s">
        <v>295</v>
      </c>
      <c r="B38" s="60" t="s">
        <v>21</v>
      </c>
      <c r="C38" s="66">
        <v>0</v>
      </c>
      <c r="D38" s="29"/>
    </row>
    <row r="39" spans="1:4" ht="20.5" x14ac:dyDescent="0.6">
      <c r="A39" s="59" t="s">
        <v>296</v>
      </c>
      <c r="B39" s="60" t="s">
        <v>22</v>
      </c>
      <c r="C39" s="66">
        <v>0</v>
      </c>
      <c r="D39" s="29"/>
    </row>
    <row r="40" spans="1:4" ht="20.5" x14ac:dyDescent="0.6">
      <c r="A40" s="59" t="s">
        <v>297</v>
      </c>
      <c r="B40" s="60" t="s">
        <v>23</v>
      </c>
      <c r="C40" s="66">
        <v>0</v>
      </c>
      <c r="D40" s="29"/>
    </row>
    <row r="41" spans="1:4" ht="20.5" x14ac:dyDescent="0.65">
      <c r="A41" s="59" t="s">
        <v>298</v>
      </c>
      <c r="B41" s="55" t="s">
        <v>24</v>
      </c>
      <c r="C41" s="69">
        <f>ROUND(C8-C18-C28,2)</f>
        <v>0</v>
      </c>
      <c r="D41" s="29"/>
    </row>
    <row r="42" spans="1:4" ht="20.5" x14ac:dyDescent="0.6">
      <c r="A42" s="59" t="s">
        <v>299</v>
      </c>
      <c r="B42" s="55" t="s">
        <v>25</v>
      </c>
      <c r="C42" s="79">
        <v>0</v>
      </c>
      <c r="D42" s="29"/>
    </row>
    <row r="43" spans="1:4" ht="20.5" x14ac:dyDescent="0.65">
      <c r="A43" s="59" t="s">
        <v>300</v>
      </c>
      <c r="B43" s="55" t="s">
        <v>26</v>
      </c>
      <c r="C43" s="69">
        <f>ROUND(C41-C42,2)</f>
        <v>0</v>
      </c>
      <c r="D43" s="29"/>
    </row>
    <row r="44" spans="1:4" ht="20.5" x14ac:dyDescent="0.6">
      <c r="A44" s="59" t="s">
        <v>301</v>
      </c>
      <c r="B44" s="55" t="s">
        <v>27</v>
      </c>
      <c r="C44" s="79">
        <v>0</v>
      </c>
      <c r="D44" s="29"/>
    </row>
    <row r="45" spans="1:4" ht="20.5" x14ac:dyDescent="0.6">
      <c r="A45" s="59" t="s">
        <v>302</v>
      </c>
      <c r="B45" s="55" t="s">
        <v>28</v>
      </c>
      <c r="C45" s="79">
        <v>0</v>
      </c>
      <c r="D45" s="30"/>
    </row>
    <row r="46" spans="1:4" ht="20.5" x14ac:dyDescent="0.6">
      <c r="A46" s="59" t="s">
        <v>303</v>
      </c>
      <c r="B46" s="55" t="s">
        <v>29</v>
      </c>
      <c r="C46" s="28"/>
      <c r="D46" s="80">
        <v>0</v>
      </c>
    </row>
    <row r="47" spans="1:4" ht="20.5" x14ac:dyDescent="0.6">
      <c r="A47" s="59" t="s">
        <v>304</v>
      </c>
      <c r="B47" s="55" t="s">
        <v>30</v>
      </c>
      <c r="C47" s="30"/>
      <c r="D47" s="80">
        <v>0</v>
      </c>
    </row>
  </sheetData>
  <dataValidations count="1">
    <dataValidation type="custom" allowBlank="1" showInputMessage="1" showErrorMessage="1" errorTitle="กรุณาใส่ค่าเป็นตัวเลข" error="สามารถกรอกค่าได้เฉพาะค่าที่เป็นตัวเลขเท่านั้น" sqref="D46:D47 C8:C45" xr:uid="{00000000-0002-0000-0300-000000000000}">
      <formula1>ISNUMBER(C8)</formula1>
    </dataValidation>
  </dataValidations>
  <pageMargins left="0.7" right="0.7" top="0.75" bottom="0.75" header="0.3" footer="0.3"/>
  <pageSetup paperSize="9" orientation="portrait" r:id="rId1"/>
  <ignoredErrors>
    <ignoredError sqref="C13:C46" formulaRange="1"/>
    <ignoredError sqref="A8:A4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54"/>
  <sheetViews>
    <sheetView showGridLines="0" workbookViewId="0">
      <selection activeCell="A2" sqref="A2"/>
    </sheetView>
  </sheetViews>
  <sheetFormatPr defaultColWidth="9" defaultRowHeight="20" x14ac:dyDescent="0.6"/>
  <cols>
    <col min="1" max="1" width="10.58203125" style="1" bestFit="1" customWidth="1"/>
    <col min="2" max="2" width="58.33203125" style="1" customWidth="1"/>
    <col min="3" max="5" width="18.1640625" style="1" customWidth="1"/>
    <col min="6" max="16384" width="9" style="1"/>
  </cols>
  <sheetData>
    <row r="1" spans="1:5" ht="20.5" x14ac:dyDescent="0.65">
      <c r="A1" s="14" t="s">
        <v>882</v>
      </c>
    </row>
    <row r="3" spans="1:5" ht="20.5" x14ac:dyDescent="0.6">
      <c r="A3" s="5" t="s">
        <v>41</v>
      </c>
      <c r="B3" s="26" t="str">
        <f>FPN!B3</f>
        <v>999</v>
      </c>
    </row>
    <row r="4" spans="1:5" ht="20.5" x14ac:dyDescent="0.6">
      <c r="A4" s="5" t="s">
        <v>42</v>
      </c>
      <c r="B4" s="26" t="str">
        <f>FPN!B4</f>
        <v>ชื่อบริษัท</v>
      </c>
    </row>
    <row r="5" spans="1:5" ht="20.5" x14ac:dyDescent="0.6">
      <c r="A5" s="5" t="s">
        <v>43</v>
      </c>
      <c r="B5" s="26" t="str">
        <f>FPN!B5</f>
        <v>2021-03-31</v>
      </c>
    </row>
    <row r="6" spans="1:5" x14ac:dyDescent="0.6">
      <c r="E6" s="24" t="s">
        <v>39</v>
      </c>
    </row>
    <row r="7" spans="1:5" ht="20.5" x14ac:dyDescent="0.6">
      <c r="A7" s="6" t="s">
        <v>44</v>
      </c>
      <c r="B7" s="7" t="s">
        <v>9</v>
      </c>
      <c r="C7" s="8" t="s">
        <v>114</v>
      </c>
      <c r="D7" s="8" t="s">
        <v>115</v>
      </c>
      <c r="E7" s="8" t="s">
        <v>116</v>
      </c>
    </row>
    <row r="8" spans="1:5" ht="20.5" x14ac:dyDescent="0.6">
      <c r="A8" s="9" t="s">
        <v>117</v>
      </c>
      <c r="B8" s="63" t="s">
        <v>118</v>
      </c>
      <c r="C8" s="71">
        <f>ROUND(SUM(C9,C34),2)</f>
        <v>0</v>
      </c>
      <c r="D8" s="71">
        <f t="shared" ref="D8:E8" si="0">ROUND(SUM(D9,D34),2)</f>
        <v>0</v>
      </c>
      <c r="E8" s="71">
        <f t="shared" si="0"/>
        <v>0</v>
      </c>
    </row>
    <row r="9" spans="1:5" ht="20.5" x14ac:dyDescent="0.65">
      <c r="A9" s="9" t="s">
        <v>119</v>
      </c>
      <c r="B9" s="13" t="s">
        <v>120</v>
      </c>
      <c r="C9" s="72">
        <f>ROUND(SUM(C10+C13+C16+C19+C22+C25+C28+C31),2)</f>
        <v>0</v>
      </c>
      <c r="D9" s="72">
        <f>ROUND(SUM(D10+D13+D16+D19+D22+D25+D28+D31),2)</f>
        <v>0</v>
      </c>
      <c r="E9" s="73"/>
    </row>
    <row r="10" spans="1:5" x14ac:dyDescent="0.6">
      <c r="A10" s="9" t="s">
        <v>121</v>
      </c>
      <c r="B10" s="11" t="s">
        <v>122</v>
      </c>
      <c r="C10" s="74">
        <f>ROUND(C11+C12,2)</f>
        <v>0</v>
      </c>
      <c r="D10" s="74">
        <f>ROUND(D11+D12,2)</f>
        <v>0</v>
      </c>
      <c r="E10" s="75"/>
    </row>
    <row r="11" spans="1:5" x14ac:dyDescent="0.6">
      <c r="A11" s="9" t="s">
        <v>123</v>
      </c>
      <c r="B11" s="12" t="s">
        <v>124</v>
      </c>
      <c r="C11" s="66">
        <v>0</v>
      </c>
      <c r="D11" s="66">
        <v>0</v>
      </c>
      <c r="E11" s="75"/>
    </row>
    <row r="12" spans="1:5" x14ac:dyDescent="0.6">
      <c r="A12" s="9" t="s">
        <v>125</v>
      </c>
      <c r="B12" s="12" t="s">
        <v>74</v>
      </c>
      <c r="C12" s="66">
        <v>0</v>
      </c>
      <c r="D12" s="66">
        <v>0</v>
      </c>
      <c r="E12" s="75"/>
    </row>
    <row r="13" spans="1:5" x14ac:dyDescent="0.6">
      <c r="A13" s="9" t="s">
        <v>126</v>
      </c>
      <c r="B13" s="11" t="s">
        <v>127</v>
      </c>
      <c r="C13" s="74">
        <f>ROUND(C14+C15,2)</f>
        <v>0</v>
      </c>
      <c r="D13" s="74">
        <f>ROUND(D14+D15,2)</f>
        <v>0</v>
      </c>
      <c r="E13" s="75"/>
    </row>
    <row r="14" spans="1:5" x14ac:dyDescent="0.6">
      <c r="A14" s="9" t="s">
        <v>128</v>
      </c>
      <c r="B14" s="12" t="s">
        <v>124</v>
      </c>
      <c r="C14" s="66">
        <v>0</v>
      </c>
      <c r="D14" s="66">
        <v>0</v>
      </c>
      <c r="E14" s="75"/>
    </row>
    <row r="15" spans="1:5" x14ac:dyDescent="0.6">
      <c r="A15" s="9" t="s">
        <v>129</v>
      </c>
      <c r="B15" s="12" t="s">
        <v>74</v>
      </c>
      <c r="C15" s="66">
        <v>0</v>
      </c>
      <c r="D15" s="66">
        <v>0</v>
      </c>
      <c r="E15" s="75"/>
    </row>
    <row r="16" spans="1:5" x14ac:dyDescent="0.6">
      <c r="A16" s="9" t="s">
        <v>130</v>
      </c>
      <c r="B16" s="11" t="s">
        <v>831</v>
      </c>
      <c r="C16" s="74">
        <f>ROUND(C17+C18,2)</f>
        <v>0</v>
      </c>
      <c r="D16" s="74">
        <f>ROUND(D17+D18,2)</f>
        <v>0</v>
      </c>
      <c r="E16" s="75"/>
    </row>
    <row r="17" spans="1:5" x14ac:dyDescent="0.6">
      <c r="A17" s="9" t="s">
        <v>131</v>
      </c>
      <c r="B17" s="12" t="s">
        <v>124</v>
      </c>
      <c r="C17" s="66">
        <v>0</v>
      </c>
      <c r="D17" s="66">
        <v>0</v>
      </c>
      <c r="E17" s="75"/>
    </row>
    <row r="18" spans="1:5" x14ac:dyDescent="0.6">
      <c r="A18" s="9" t="s">
        <v>132</v>
      </c>
      <c r="B18" s="12" t="s">
        <v>74</v>
      </c>
      <c r="C18" s="66">
        <v>0</v>
      </c>
      <c r="D18" s="66">
        <v>0</v>
      </c>
      <c r="E18" s="75"/>
    </row>
    <row r="19" spans="1:5" x14ac:dyDescent="0.6">
      <c r="A19" s="9" t="s">
        <v>133</v>
      </c>
      <c r="B19" s="11" t="s">
        <v>134</v>
      </c>
      <c r="C19" s="74">
        <f>ROUND(C20+C21,2)</f>
        <v>0</v>
      </c>
      <c r="D19" s="74">
        <f>ROUND(D20+D21,2)</f>
        <v>0</v>
      </c>
      <c r="E19" s="75"/>
    </row>
    <row r="20" spans="1:5" x14ac:dyDescent="0.6">
      <c r="A20" s="9" t="s">
        <v>135</v>
      </c>
      <c r="B20" s="12" t="s">
        <v>124</v>
      </c>
      <c r="C20" s="66">
        <v>0</v>
      </c>
      <c r="D20" s="66">
        <v>0</v>
      </c>
      <c r="E20" s="75"/>
    </row>
    <row r="21" spans="1:5" x14ac:dyDescent="0.6">
      <c r="A21" s="9" t="s">
        <v>136</v>
      </c>
      <c r="B21" s="12" t="s">
        <v>74</v>
      </c>
      <c r="C21" s="66">
        <v>0</v>
      </c>
      <c r="D21" s="66">
        <v>0</v>
      </c>
      <c r="E21" s="75"/>
    </row>
    <row r="22" spans="1:5" x14ac:dyDescent="0.6">
      <c r="A22" s="9" t="s">
        <v>137</v>
      </c>
      <c r="B22" s="11" t="s">
        <v>138</v>
      </c>
      <c r="C22" s="74">
        <f>ROUND(C23+C24,2)</f>
        <v>0</v>
      </c>
      <c r="D22" s="74">
        <f>ROUND(D23+D24,2)</f>
        <v>0</v>
      </c>
      <c r="E22" s="75"/>
    </row>
    <row r="23" spans="1:5" x14ac:dyDescent="0.6">
      <c r="A23" s="9" t="s">
        <v>139</v>
      </c>
      <c r="B23" s="12" t="s">
        <v>124</v>
      </c>
      <c r="C23" s="66">
        <v>0</v>
      </c>
      <c r="D23" s="66">
        <v>0</v>
      </c>
      <c r="E23" s="75"/>
    </row>
    <row r="24" spans="1:5" x14ac:dyDescent="0.6">
      <c r="A24" s="9" t="s">
        <v>140</v>
      </c>
      <c r="B24" s="12" t="s">
        <v>74</v>
      </c>
      <c r="C24" s="66">
        <v>0</v>
      </c>
      <c r="D24" s="66">
        <v>0</v>
      </c>
      <c r="E24" s="75"/>
    </row>
    <row r="25" spans="1:5" x14ac:dyDescent="0.6">
      <c r="A25" s="9" t="s">
        <v>141</v>
      </c>
      <c r="B25" s="11" t="s">
        <v>142</v>
      </c>
      <c r="C25" s="74">
        <f>ROUND(C26+C27,2)</f>
        <v>0</v>
      </c>
      <c r="D25" s="74">
        <f>ROUND(D26+D27,2)</f>
        <v>0</v>
      </c>
      <c r="E25" s="75"/>
    </row>
    <row r="26" spans="1:5" x14ac:dyDescent="0.6">
      <c r="A26" s="9" t="s">
        <v>143</v>
      </c>
      <c r="B26" s="12" t="s">
        <v>124</v>
      </c>
      <c r="C26" s="66">
        <v>0</v>
      </c>
      <c r="D26" s="66">
        <v>0</v>
      </c>
      <c r="E26" s="75"/>
    </row>
    <row r="27" spans="1:5" x14ac:dyDescent="0.6">
      <c r="A27" s="9" t="s">
        <v>144</v>
      </c>
      <c r="B27" s="12" t="s">
        <v>74</v>
      </c>
      <c r="C27" s="66">
        <v>0</v>
      </c>
      <c r="D27" s="66">
        <v>0</v>
      </c>
      <c r="E27" s="75"/>
    </row>
    <row r="28" spans="1:5" x14ac:dyDescent="0.6">
      <c r="A28" s="9" t="s">
        <v>145</v>
      </c>
      <c r="B28" s="11" t="s">
        <v>832</v>
      </c>
      <c r="C28" s="74">
        <f>ROUND(C29+C30,2)</f>
        <v>0</v>
      </c>
      <c r="D28" s="74">
        <f>ROUND(D29+D30,2)</f>
        <v>0</v>
      </c>
      <c r="E28" s="75"/>
    </row>
    <row r="29" spans="1:5" x14ac:dyDescent="0.6">
      <c r="A29" s="9" t="s">
        <v>146</v>
      </c>
      <c r="B29" s="12" t="s">
        <v>124</v>
      </c>
      <c r="C29" s="66">
        <v>0</v>
      </c>
      <c r="D29" s="66">
        <v>0</v>
      </c>
      <c r="E29" s="75"/>
    </row>
    <row r="30" spans="1:5" x14ac:dyDescent="0.6">
      <c r="A30" s="9" t="s">
        <v>147</v>
      </c>
      <c r="B30" s="12" t="s">
        <v>74</v>
      </c>
      <c r="C30" s="66">
        <v>0</v>
      </c>
      <c r="D30" s="66">
        <v>0</v>
      </c>
      <c r="E30" s="75"/>
    </row>
    <row r="31" spans="1:5" x14ac:dyDescent="0.6">
      <c r="A31" s="9" t="s">
        <v>148</v>
      </c>
      <c r="B31" s="11" t="s">
        <v>149</v>
      </c>
      <c r="C31" s="74">
        <f>ROUND(C32+C33,2)</f>
        <v>0</v>
      </c>
      <c r="D31" s="74">
        <f>ROUND(D32+D33,2)</f>
        <v>0</v>
      </c>
      <c r="E31" s="75"/>
    </row>
    <row r="32" spans="1:5" x14ac:dyDescent="0.6">
      <c r="A32" s="9" t="s">
        <v>150</v>
      </c>
      <c r="B32" s="12" t="s">
        <v>124</v>
      </c>
      <c r="C32" s="66">
        <v>0</v>
      </c>
      <c r="D32" s="66">
        <v>0</v>
      </c>
      <c r="E32" s="75"/>
    </row>
    <row r="33" spans="1:5" x14ac:dyDescent="0.6">
      <c r="A33" s="9" t="s">
        <v>151</v>
      </c>
      <c r="B33" s="12" t="s">
        <v>74</v>
      </c>
      <c r="C33" s="66">
        <v>0</v>
      </c>
      <c r="D33" s="66">
        <v>0</v>
      </c>
      <c r="E33" s="76"/>
    </row>
    <row r="34" spans="1:5" ht="41" x14ac:dyDescent="0.65">
      <c r="A34" s="9" t="s">
        <v>152</v>
      </c>
      <c r="B34" s="15" t="s">
        <v>153</v>
      </c>
      <c r="C34" s="71">
        <f>ROUND(C35+C46+C56+C66,2)</f>
        <v>0</v>
      </c>
      <c r="D34" s="71">
        <f t="shared" ref="D34:E34" si="1">ROUND(D35+D46+D56+D66,2)</f>
        <v>0</v>
      </c>
      <c r="E34" s="71">
        <f t="shared" si="1"/>
        <v>0</v>
      </c>
    </row>
    <row r="35" spans="1:5" ht="20.5" x14ac:dyDescent="0.65">
      <c r="A35" s="9" t="s">
        <v>154</v>
      </c>
      <c r="B35" s="16" t="s">
        <v>155</v>
      </c>
      <c r="C35" s="71">
        <f>ROUND(SUM(C36:C45),2)</f>
        <v>0</v>
      </c>
      <c r="D35" s="71">
        <f t="shared" ref="D35:E35" si="2">ROUND(SUM(D36:D45),2)</f>
        <v>0</v>
      </c>
      <c r="E35" s="71">
        <f t="shared" si="2"/>
        <v>0</v>
      </c>
    </row>
    <row r="36" spans="1:5" x14ac:dyDescent="0.6">
      <c r="A36" s="9" t="s">
        <v>156</v>
      </c>
      <c r="B36" s="12" t="s">
        <v>64</v>
      </c>
      <c r="C36" s="66">
        <v>0</v>
      </c>
      <c r="D36" s="66">
        <v>0</v>
      </c>
      <c r="E36" s="66">
        <v>0</v>
      </c>
    </row>
    <row r="37" spans="1:5" x14ac:dyDescent="0.6">
      <c r="A37" s="9" t="s">
        <v>157</v>
      </c>
      <c r="B37" s="12" t="s">
        <v>124</v>
      </c>
      <c r="C37" s="66">
        <v>0</v>
      </c>
      <c r="D37" s="66">
        <v>0</v>
      </c>
      <c r="E37" s="66">
        <v>0</v>
      </c>
    </row>
    <row r="38" spans="1:5" x14ac:dyDescent="0.6">
      <c r="A38" s="9" t="s">
        <v>158</v>
      </c>
      <c r="B38" s="12" t="s">
        <v>67</v>
      </c>
      <c r="C38" s="66">
        <v>0</v>
      </c>
      <c r="D38" s="66">
        <v>0</v>
      </c>
      <c r="E38" s="66">
        <v>0</v>
      </c>
    </row>
    <row r="39" spans="1:5" x14ac:dyDescent="0.6">
      <c r="A39" s="9" t="s">
        <v>846</v>
      </c>
      <c r="B39" s="12" t="s">
        <v>69</v>
      </c>
      <c r="C39" s="66">
        <v>0</v>
      </c>
      <c r="D39" s="66">
        <v>0</v>
      </c>
      <c r="E39" s="66">
        <v>0</v>
      </c>
    </row>
    <row r="40" spans="1:5" x14ac:dyDescent="0.6">
      <c r="A40" s="9" t="s">
        <v>847</v>
      </c>
      <c r="B40" s="12" t="s">
        <v>795</v>
      </c>
      <c r="C40" s="66">
        <v>0</v>
      </c>
      <c r="D40" s="66">
        <v>0</v>
      </c>
      <c r="E40" s="66">
        <v>0</v>
      </c>
    </row>
    <row r="41" spans="1:5" x14ac:dyDescent="0.6">
      <c r="A41" s="9" t="s">
        <v>159</v>
      </c>
      <c r="B41" s="12" t="s">
        <v>71</v>
      </c>
      <c r="C41" s="66">
        <v>0</v>
      </c>
      <c r="D41" s="66">
        <v>0</v>
      </c>
      <c r="E41" s="66">
        <v>0</v>
      </c>
    </row>
    <row r="42" spans="1:5" x14ac:dyDescent="0.6">
      <c r="A42" s="9" t="s">
        <v>160</v>
      </c>
      <c r="B42" s="12" t="s">
        <v>52</v>
      </c>
      <c r="C42" s="66">
        <v>0</v>
      </c>
      <c r="D42" s="66">
        <v>0</v>
      </c>
      <c r="E42" s="66">
        <v>0</v>
      </c>
    </row>
    <row r="43" spans="1:5" x14ac:dyDescent="0.6">
      <c r="A43" s="9" t="s">
        <v>161</v>
      </c>
      <c r="B43" s="12" t="s">
        <v>54</v>
      </c>
      <c r="C43" s="66">
        <v>0</v>
      </c>
      <c r="D43" s="66">
        <v>0</v>
      </c>
      <c r="E43" s="66">
        <v>0</v>
      </c>
    </row>
    <row r="44" spans="1:5" x14ac:dyDescent="0.6">
      <c r="A44" s="9" t="s">
        <v>162</v>
      </c>
      <c r="B44" s="12" t="s">
        <v>74</v>
      </c>
      <c r="C44" s="66">
        <v>0</v>
      </c>
      <c r="D44" s="66">
        <v>0</v>
      </c>
      <c r="E44" s="66">
        <v>0</v>
      </c>
    </row>
    <row r="45" spans="1:5" x14ac:dyDescent="0.6">
      <c r="A45" s="9" t="s">
        <v>163</v>
      </c>
      <c r="B45" s="12" t="s">
        <v>76</v>
      </c>
      <c r="C45" s="66">
        <v>0</v>
      </c>
      <c r="D45" s="66">
        <v>0</v>
      </c>
      <c r="E45" s="66">
        <v>0</v>
      </c>
    </row>
    <row r="46" spans="1:5" ht="20.5" x14ac:dyDescent="0.65">
      <c r="A46" s="9" t="s">
        <v>164</v>
      </c>
      <c r="B46" s="16" t="s">
        <v>165</v>
      </c>
      <c r="C46" s="77">
        <f>ROUND(SUM(C47:C55),2)</f>
        <v>0</v>
      </c>
      <c r="D46" s="77">
        <f t="shared" ref="D46:E46" si="3">ROUND(SUM(D47:D55),2)</f>
        <v>0</v>
      </c>
      <c r="E46" s="77">
        <f t="shared" si="3"/>
        <v>0</v>
      </c>
    </row>
    <row r="47" spans="1:5" x14ac:dyDescent="0.6">
      <c r="A47" s="9" t="s">
        <v>166</v>
      </c>
      <c r="B47" s="12" t="s">
        <v>124</v>
      </c>
      <c r="C47" s="66">
        <v>0</v>
      </c>
      <c r="D47" s="66">
        <v>0</v>
      </c>
      <c r="E47" s="66">
        <v>0</v>
      </c>
    </row>
    <row r="48" spans="1:5" x14ac:dyDescent="0.6">
      <c r="A48" s="9" t="s">
        <v>167</v>
      </c>
      <c r="B48" s="12" t="s">
        <v>67</v>
      </c>
      <c r="C48" s="66">
        <v>0</v>
      </c>
      <c r="D48" s="66">
        <v>0</v>
      </c>
      <c r="E48" s="66">
        <v>0</v>
      </c>
    </row>
    <row r="49" spans="1:5" x14ac:dyDescent="0.6">
      <c r="A49" s="9" t="s">
        <v>848</v>
      </c>
      <c r="B49" s="12" t="s">
        <v>69</v>
      </c>
      <c r="C49" s="66">
        <v>0</v>
      </c>
      <c r="D49" s="66">
        <v>0</v>
      </c>
      <c r="E49" s="66">
        <v>0</v>
      </c>
    </row>
    <row r="50" spans="1:5" x14ac:dyDescent="0.6">
      <c r="A50" s="9" t="s">
        <v>849</v>
      </c>
      <c r="B50" s="12" t="s">
        <v>795</v>
      </c>
      <c r="C50" s="66">
        <v>0</v>
      </c>
      <c r="D50" s="66">
        <v>0</v>
      </c>
      <c r="E50" s="66">
        <v>0</v>
      </c>
    </row>
    <row r="51" spans="1:5" x14ac:dyDescent="0.6">
      <c r="A51" s="9" t="s">
        <v>168</v>
      </c>
      <c r="B51" s="12" t="s">
        <v>71</v>
      </c>
      <c r="C51" s="66">
        <v>0</v>
      </c>
      <c r="D51" s="66">
        <v>0</v>
      </c>
      <c r="E51" s="66">
        <v>0</v>
      </c>
    </row>
    <row r="52" spans="1:5" x14ac:dyDescent="0.6">
      <c r="A52" s="9" t="s">
        <v>169</v>
      </c>
      <c r="B52" s="12" t="s">
        <v>52</v>
      </c>
      <c r="C52" s="66">
        <v>0</v>
      </c>
      <c r="D52" s="66">
        <v>0</v>
      </c>
      <c r="E52" s="66">
        <v>0</v>
      </c>
    </row>
    <row r="53" spans="1:5" x14ac:dyDescent="0.6">
      <c r="A53" s="9" t="s">
        <v>170</v>
      </c>
      <c r="B53" s="12" t="s">
        <v>54</v>
      </c>
      <c r="C53" s="66">
        <v>0</v>
      </c>
      <c r="D53" s="66">
        <v>0</v>
      </c>
      <c r="E53" s="66">
        <v>0</v>
      </c>
    </row>
    <row r="54" spans="1:5" x14ac:dyDescent="0.6">
      <c r="A54" s="9" t="s">
        <v>171</v>
      </c>
      <c r="B54" s="12" t="s">
        <v>74</v>
      </c>
      <c r="C54" s="66">
        <v>0</v>
      </c>
      <c r="D54" s="66">
        <v>0</v>
      </c>
      <c r="E54" s="66">
        <v>0</v>
      </c>
    </row>
    <row r="55" spans="1:5" x14ac:dyDescent="0.6">
      <c r="A55" s="9" t="s">
        <v>172</v>
      </c>
      <c r="B55" s="12" t="s">
        <v>76</v>
      </c>
      <c r="C55" s="66">
        <v>0</v>
      </c>
      <c r="D55" s="66">
        <v>0</v>
      </c>
      <c r="E55" s="66">
        <v>0</v>
      </c>
    </row>
    <row r="56" spans="1:5" ht="20.5" x14ac:dyDescent="0.65">
      <c r="A56" s="9" t="s">
        <v>173</v>
      </c>
      <c r="B56" s="16" t="s">
        <v>833</v>
      </c>
      <c r="C56" s="77">
        <f>ROUND(SUM(C57:C65),2)</f>
        <v>0</v>
      </c>
      <c r="D56" s="77">
        <f t="shared" ref="D56:E56" si="4">ROUND(SUM(D57:D65),2)</f>
        <v>0</v>
      </c>
      <c r="E56" s="77">
        <f t="shared" si="4"/>
        <v>0</v>
      </c>
    </row>
    <row r="57" spans="1:5" x14ac:dyDescent="0.6">
      <c r="A57" s="9" t="s">
        <v>174</v>
      </c>
      <c r="B57" s="12" t="s">
        <v>124</v>
      </c>
      <c r="C57" s="66">
        <v>0</v>
      </c>
      <c r="D57" s="66">
        <v>0</v>
      </c>
      <c r="E57" s="66">
        <v>0</v>
      </c>
    </row>
    <row r="58" spans="1:5" x14ac:dyDescent="0.6">
      <c r="A58" s="9" t="s">
        <v>175</v>
      </c>
      <c r="B58" s="12" t="s">
        <v>67</v>
      </c>
      <c r="C58" s="66">
        <v>0</v>
      </c>
      <c r="D58" s="66">
        <v>0</v>
      </c>
      <c r="E58" s="66">
        <v>0</v>
      </c>
    </row>
    <row r="59" spans="1:5" x14ac:dyDescent="0.6">
      <c r="A59" s="9" t="s">
        <v>850</v>
      </c>
      <c r="B59" s="12" t="s">
        <v>69</v>
      </c>
      <c r="C59" s="66">
        <v>0</v>
      </c>
      <c r="D59" s="66">
        <v>0</v>
      </c>
      <c r="E59" s="66">
        <v>0</v>
      </c>
    </row>
    <row r="60" spans="1:5" x14ac:dyDescent="0.6">
      <c r="A60" s="9" t="s">
        <v>851</v>
      </c>
      <c r="B60" s="12" t="s">
        <v>795</v>
      </c>
      <c r="C60" s="66">
        <v>0</v>
      </c>
      <c r="D60" s="66">
        <v>0</v>
      </c>
      <c r="E60" s="66">
        <v>0</v>
      </c>
    </row>
    <row r="61" spans="1:5" x14ac:dyDescent="0.6">
      <c r="A61" s="9" t="s">
        <v>176</v>
      </c>
      <c r="B61" s="12" t="s">
        <v>71</v>
      </c>
      <c r="C61" s="66">
        <v>0</v>
      </c>
      <c r="D61" s="66">
        <v>0</v>
      </c>
      <c r="E61" s="66">
        <v>0</v>
      </c>
    </row>
    <row r="62" spans="1:5" x14ac:dyDescent="0.6">
      <c r="A62" s="9" t="s">
        <v>177</v>
      </c>
      <c r="B62" s="12" t="s">
        <v>52</v>
      </c>
      <c r="C62" s="66">
        <v>0</v>
      </c>
      <c r="D62" s="66">
        <v>0</v>
      </c>
      <c r="E62" s="66">
        <v>0</v>
      </c>
    </row>
    <row r="63" spans="1:5" x14ac:dyDescent="0.6">
      <c r="A63" s="9" t="s">
        <v>178</v>
      </c>
      <c r="B63" s="12" t="s">
        <v>54</v>
      </c>
      <c r="C63" s="66">
        <v>0</v>
      </c>
      <c r="D63" s="66">
        <v>0</v>
      </c>
      <c r="E63" s="66">
        <v>0</v>
      </c>
    </row>
    <row r="64" spans="1:5" x14ac:dyDescent="0.6">
      <c r="A64" s="9" t="s">
        <v>179</v>
      </c>
      <c r="B64" s="12" t="s">
        <v>74</v>
      </c>
      <c r="C64" s="66">
        <v>0</v>
      </c>
      <c r="D64" s="66">
        <v>0</v>
      </c>
      <c r="E64" s="66">
        <v>0</v>
      </c>
    </row>
    <row r="65" spans="1:5" x14ac:dyDescent="0.6">
      <c r="A65" s="9" t="s">
        <v>180</v>
      </c>
      <c r="B65" s="12" t="s">
        <v>76</v>
      </c>
      <c r="C65" s="66">
        <v>0</v>
      </c>
      <c r="D65" s="66">
        <v>0</v>
      </c>
      <c r="E65" s="66">
        <v>0</v>
      </c>
    </row>
    <row r="66" spans="1:5" ht="20.5" x14ac:dyDescent="0.65">
      <c r="A66" s="9" t="s">
        <v>181</v>
      </c>
      <c r="B66" s="16" t="s">
        <v>182</v>
      </c>
      <c r="C66" s="77">
        <f>ROUND(SUM(C67:C75),2)</f>
        <v>0</v>
      </c>
      <c r="D66" s="77">
        <f>ROUND(SUM(D67:D75),2)</f>
        <v>0</v>
      </c>
      <c r="E66" s="77">
        <f>ROUND(SUM(E67:E75),2)</f>
        <v>0</v>
      </c>
    </row>
    <row r="67" spans="1:5" x14ac:dyDescent="0.6">
      <c r="A67" s="9" t="s">
        <v>183</v>
      </c>
      <c r="B67" s="12" t="s">
        <v>124</v>
      </c>
      <c r="C67" s="66">
        <v>0</v>
      </c>
      <c r="D67" s="66">
        <v>0</v>
      </c>
      <c r="E67" s="66">
        <v>0</v>
      </c>
    </row>
    <row r="68" spans="1:5" x14ac:dyDescent="0.6">
      <c r="A68" s="9" t="s">
        <v>184</v>
      </c>
      <c r="B68" s="12" t="s">
        <v>67</v>
      </c>
      <c r="C68" s="66">
        <v>0</v>
      </c>
      <c r="D68" s="66">
        <v>0</v>
      </c>
      <c r="E68" s="66">
        <v>0</v>
      </c>
    </row>
    <row r="69" spans="1:5" x14ac:dyDescent="0.6">
      <c r="A69" s="9" t="s">
        <v>860</v>
      </c>
      <c r="B69" s="12" t="s">
        <v>69</v>
      </c>
      <c r="C69" s="66">
        <v>0</v>
      </c>
      <c r="D69" s="66">
        <v>0</v>
      </c>
      <c r="E69" s="66">
        <v>0</v>
      </c>
    </row>
    <row r="70" spans="1:5" x14ac:dyDescent="0.6">
      <c r="A70" s="9" t="s">
        <v>861</v>
      </c>
      <c r="B70" s="12" t="s">
        <v>795</v>
      </c>
      <c r="C70" s="66">
        <v>0</v>
      </c>
      <c r="D70" s="66">
        <v>0</v>
      </c>
      <c r="E70" s="66">
        <v>0</v>
      </c>
    </row>
    <row r="71" spans="1:5" x14ac:dyDescent="0.6">
      <c r="A71" s="9" t="s">
        <v>185</v>
      </c>
      <c r="B71" s="12" t="s">
        <v>71</v>
      </c>
      <c r="C71" s="66">
        <v>0</v>
      </c>
      <c r="D71" s="66">
        <v>0</v>
      </c>
      <c r="E71" s="66">
        <v>0</v>
      </c>
    </row>
    <row r="72" spans="1:5" x14ac:dyDescent="0.6">
      <c r="A72" s="9" t="s">
        <v>186</v>
      </c>
      <c r="B72" s="12" t="s">
        <v>52</v>
      </c>
      <c r="C72" s="66">
        <v>0</v>
      </c>
      <c r="D72" s="66">
        <v>0</v>
      </c>
      <c r="E72" s="66">
        <v>0</v>
      </c>
    </row>
    <row r="73" spans="1:5" x14ac:dyDescent="0.6">
      <c r="A73" s="9" t="s">
        <v>187</v>
      </c>
      <c r="B73" s="12" t="s">
        <v>54</v>
      </c>
      <c r="C73" s="66">
        <v>0</v>
      </c>
      <c r="D73" s="66">
        <v>0</v>
      </c>
      <c r="E73" s="66">
        <v>0</v>
      </c>
    </row>
    <row r="74" spans="1:5" x14ac:dyDescent="0.6">
      <c r="A74" s="9" t="s">
        <v>188</v>
      </c>
      <c r="B74" s="12" t="s">
        <v>74</v>
      </c>
      <c r="C74" s="66">
        <v>0</v>
      </c>
      <c r="D74" s="66">
        <v>0</v>
      </c>
      <c r="E74" s="66">
        <v>0</v>
      </c>
    </row>
    <row r="75" spans="1:5" x14ac:dyDescent="0.6">
      <c r="A75" s="9" t="s">
        <v>189</v>
      </c>
      <c r="B75" s="12" t="s">
        <v>76</v>
      </c>
      <c r="C75" s="66">
        <v>0</v>
      </c>
      <c r="D75" s="66">
        <v>0</v>
      </c>
      <c r="E75" s="66">
        <v>0</v>
      </c>
    </row>
    <row r="76" spans="1:5" ht="20.5" x14ac:dyDescent="0.6">
      <c r="A76" s="9" t="s">
        <v>190</v>
      </c>
      <c r="B76" s="63" t="s">
        <v>191</v>
      </c>
      <c r="C76" s="77">
        <f>ROUND(SUM(C77,C114),2)</f>
        <v>0</v>
      </c>
      <c r="D76" s="77">
        <f>ROUND(SUM(D77,D114),2)</f>
        <v>0</v>
      </c>
      <c r="E76" s="73"/>
    </row>
    <row r="77" spans="1:5" ht="20.5" x14ac:dyDescent="0.65">
      <c r="A77" s="9" t="s">
        <v>192</v>
      </c>
      <c r="B77" s="13" t="s">
        <v>193</v>
      </c>
      <c r="C77" s="77">
        <f>ROUND(C78+C90+C102,2)</f>
        <v>0</v>
      </c>
      <c r="D77" s="77">
        <f>ROUND(D78+D90+D102,2)</f>
        <v>0</v>
      </c>
      <c r="E77" s="75"/>
    </row>
    <row r="78" spans="1:5" ht="20.5" x14ac:dyDescent="0.65">
      <c r="A78" s="9" t="s">
        <v>194</v>
      </c>
      <c r="B78" s="16" t="s">
        <v>195</v>
      </c>
      <c r="C78" s="77">
        <f>ROUND(SUM(C79:C89),2)</f>
        <v>0</v>
      </c>
      <c r="D78" s="77">
        <f>ROUND(SUM(D79:D89),2)</f>
        <v>0</v>
      </c>
      <c r="E78" s="75"/>
    </row>
    <row r="79" spans="1:5" x14ac:dyDescent="0.6">
      <c r="A79" s="9" t="s">
        <v>196</v>
      </c>
      <c r="B79" s="12" t="s">
        <v>64</v>
      </c>
      <c r="C79" s="66">
        <v>0</v>
      </c>
      <c r="D79" s="66">
        <v>0</v>
      </c>
      <c r="E79" s="75"/>
    </row>
    <row r="80" spans="1:5" x14ac:dyDescent="0.6">
      <c r="A80" s="9" t="s">
        <v>197</v>
      </c>
      <c r="B80" s="12" t="s">
        <v>124</v>
      </c>
      <c r="C80" s="66">
        <v>0</v>
      </c>
      <c r="D80" s="66">
        <v>0</v>
      </c>
      <c r="E80" s="75"/>
    </row>
    <row r="81" spans="1:5" x14ac:dyDescent="0.6">
      <c r="A81" s="9" t="s">
        <v>198</v>
      </c>
      <c r="B81" s="12" t="s">
        <v>67</v>
      </c>
      <c r="C81" s="66">
        <v>0</v>
      </c>
      <c r="D81" s="66">
        <v>0</v>
      </c>
      <c r="E81" s="75"/>
    </row>
    <row r="82" spans="1:5" x14ac:dyDescent="0.6">
      <c r="A82" s="9" t="s">
        <v>852</v>
      </c>
      <c r="B82" s="12" t="s">
        <v>69</v>
      </c>
      <c r="C82" s="66">
        <v>0</v>
      </c>
      <c r="D82" s="66">
        <v>0</v>
      </c>
      <c r="E82" s="75"/>
    </row>
    <row r="83" spans="1:5" x14ac:dyDescent="0.6">
      <c r="A83" s="9" t="s">
        <v>853</v>
      </c>
      <c r="B83" s="12" t="s">
        <v>795</v>
      </c>
      <c r="C83" s="66">
        <v>0</v>
      </c>
      <c r="D83" s="66">
        <v>0</v>
      </c>
      <c r="E83" s="75"/>
    </row>
    <row r="84" spans="1:5" x14ac:dyDescent="0.6">
      <c r="A84" s="9" t="s">
        <v>199</v>
      </c>
      <c r="B84" s="12" t="s">
        <v>71</v>
      </c>
      <c r="C84" s="66">
        <v>0</v>
      </c>
      <c r="D84" s="66">
        <v>0</v>
      </c>
      <c r="E84" s="75"/>
    </row>
    <row r="85" spans="1:5" x14ac:dyDescent="0.6">
      <c r="A85" s="9" t="s">
        <v>200</v>
      </c>
      <c r="B85" s="12" t="s">
        <v>52</v>
      </c>
      <c r="C85" s="66">
        <v>0</v>
      </c>
      <c r="D85" s="66">
        <v>0</v>
      </c>
      <c r="E85" s="75"/>
    </row>
    <row r="86" spans="1:5" x14ac:dyDescent="0.6">
      <c r="A86" s="9" t="s">
        <v>201</v>
      </c>
      <c r="B86" s="12" t="s">
        <v>54</v>
      </c>
      <c r="C86" s="66">
        <v>0</v>
      </c>
      <c r="D86" s="66">
        <v>0</v>
      </c>
      <c r="E86" s="75"/>
    </row>
    <row r="87" spans="1:5" x14ac:dyDescent="0.6">
      <c r="A87" s="9" t="s">
        <v>862</v>
      </c>
      <c r="B87" s="12" t="s">
        <v>883</v>
      </c>
      <c r="C87" s="66">
        <v>0</v>
      </c>
      <c r="D87" s="66">
        <v>0</v>
      </c>
      <c r="E87" s="75"/>
    </row>
    <row r="88" spans="1:5" x14ac:dyDescent="0.6">
      <c r="A88" s="9" t="s">
        <v>202</v>
      </c>
      <c r="B88" s="12" t="s">
        <v>74</v>
      </c>
      <c r="C88" s="66">
        <v>0</v>
      </c>
      <c r="D88" s="66">
        <v>0</v>
      </c>
      <c r="E88" s="75"/>
    </row>
    <row r="89" spans="1:5" x14ac:dyDescent="0.6">
      <c r="A89" s="9" t="s">
        <v>203</v>
      </c>
      <c r="B89" s="12" t="s">
        <v>76</v>
      </c>
      <c r="C89" s="66">
        <v>0</v>
      </c>
      <c r="D89" s="66">
        <v>0</v>
      </c>
      <c r="E89" s="75"/>
    </row>
    <row r="90" spans="1:5" ht="20.5" x14ac:dyDescent="0.65">
      <c r="A90" s="9" t="s">
        <v>204</v>
      </c>
      <c r="B90" s="16" t="s">
        <v>834</v>
      </c>
      <c r="C90" s="77">
        <f>ROUND(SUM(C91:C101),2)</f>
        <v>0</v>
      </c>
      <c r="D90" s="77">
        <f>ROUND(SUM(D91:D101),2)</f>
        <v>0</v>
      </c>
      <c r="E90" s="75"/>
    </row>
    <row r="91" spans="1:5" x14ac:dyDescent="0.6">
      <c r="A91" s="9" t="s">
        <v>205</v>
      </c>
      <c r="B91" s="12" t="s">
        <v>64</v>
      </c>
      <c r="C91" s="66">
        <v>0</v>
      </c>
      <c r="D91" s="66">
        <v>0</v>
      </c>
      <c r="E91" s="75"/>
    </row>
    <row r="92" spans="1:5" x14ac:dyDescent="0.6">
      <c r="A92" s="9" t="s">
        <v>206</v>
      </c>
      <c r="B92" s="12" t="s">
        <v>124</v>
      </c>
      <c r="C92" s="66">
        <v>0</v>
      </c>
      <c r="D92" s="66">
        <v>0</v>
      </c>
      <c r="E92" s="75"/>
    </row>
    <row r="93" spans="1:5" x14ac:dyDescent="0.6">
      <c r="A93" s="9" t="s">
        <v>207</v>
      </c>
      <c r="B93" s="12" t="s">
        <v>67</v>
      </c>
      <c r="C93" s="66">
        <v>0</v>
      </c>
      <c r="D93" s="66">
        <v>0</v>
      </c>
      <c r="E93" s="75"/>
    </row>
    <row r="94" spans="1:5" x14ac:dyDescent="0.6">
      <c r="A94" s="9" t="s">
        <v>854</v>
      </c>
      <c r="B94" s="12" t="s">
        <v>69</v>
      </c>
      <c r="C94" s="66">
        <v>0</v>
      </c>
      <c r="D94" s="66">
        <v>0</v>
      </c>
      <c r="E94" s="75"/>
    </row>
    <row r="95" spans="1:5" x14ac:dyDescent="0.6">
      <c r="A95" s="9" t="s">
        <v>855</v>
      </c>
      <c r="B95" s="12" t="s">
        <v>795</v>
      </c>
      <c r="C95" s="66">
        <v>0</v>
      </c>
      <c r="D95" s="66">
        <v>0</v>
      </c>
      <c r="E95" s="75"/>
    </row>
    <row r="96" spans="1:5" x14ac:dyDescent="0.6">
      <c r="A96" s="9" t="s">
        <v>208</v>
      </c>
      <c r="B96" s="12" t="s">
        <v>71</v>
      </c>
      <c r="C96" s="66">
        <v>0</v>
      </c>
      <c r="D96" s="66">
        <v>0</v>
      </c>
      <c r="E96" s="75"/>
    </row>
    <row r="97" spans="1:5" x14ac:dyDescent="0.6">
      <c r="A97" s="9" t="s">
        <v>209</v>
      </c>
      <c r="B97" s="12" t="s">
        <v>52</v>
      </c>
      <c r="C97" s="66">
        <v>0</v>
      </c>
      <c r="D97" s="66">
        <v>0</v>
      </c>
      <c r="E97" s="75"/>
    </row>
    <row r="98" spans="1:5" x14ac:dyDescent="0.6">
      <c r="A98" s="9" t="s">
        <v>210</v>
      </c>
      <c r="B98" s="12" t="s">
        <v>54</v>
      </c>
      <c r="C98" s="66">
        <v>0</v>
      </c>
      <c r="D98" s="66">
        <v>0</v>
      </c>
      <c r="E98" s="75"/>
    </row>
    <row r="99" spans="1:5" x14ac:dyDescent="0.6">
      <c r="A99" s="9" t="s">
        <v>863</v>
      </c>
      <c r="B99" s="12" t="s">
        <v>883</v>
      </c>
      <c r="C99" s="66">
        <v>0</v>
      </c>
      <c r="D99" s="66">
        <v>0</v>
      </c>
      <c r="E99" s="75"/>
    </row>
    <row r="100" spans="1:5" x14ac:dyDescent="0.6">
      <c r="A100" s="9" t="s">
        <v>211</v>
      </c>
      <c r="B100" s="12" t="s">
        <v>74</v>
      </c>
      <c r="C100" s="66">
        <v>0</v>
      </c>
      <c r="D100" s="66">
        <v>0</v>
      </c>
      <c r="E100" s="75"/>
    </row>
    <row r="101" spans="1:5" x14ac:dyDescent="0.6">
      <c r="A101" s="9" t="s">
        <v>212</v>
      </c>
      <c r="B101" s="12" t="s">
        <v>76</v>
      </c>
      <c r="C101" s="66">
        <v>0</v>
      </c>
      <c r="D101" s="66">
        <v>0</v>
      </c>
      <c r="E101" s="75"/>
    </row>
    <row r="102" spans="1:5" ht="20.5" x14ac:dyDescent="0.65">
      <c r="A102" s="9" t="s">
        <v>213</v>
      </c>
      <c r="B102" s="16" t="s">
        <v>214</v>
      </c>
      <c r="C102" s="77">
        <f>ROUND(SUM(C103:C113),2)</f>
        <v>0</v>
      </c>
      <c r="D102" s="77">
        <f>ROUND(SUM(D103:D113),2)</f>
        <v>0</v>
      </c>
      <c r="E102" s="75"/>
    </row>
    <row r="103" spans="1:5" x14ac:dyDescent="0.6">
      <c r="A103" s="9" t="s">
        <v>215</v>
      </c>
      <c r="B103" s="12" t="s">
        <v>64</v>
      </c>
      <c r="C103" s="66">
        <v>0</v>
      </c>
      <c r="D103" s="66">
        <v>0</v>
      </c>
      <c r="E103" s="75"/>
    </row>
    <row r="104" spans="1:5" x14ac:dyDescent="0.6">
      <c r="A104" s="9" t="s">
        <v>216</v>
      </c>
      <c r="B104" s="12" t="s">
        <v>124</v>
      </c>
      <c r="C104" s="66">
        <v>0</v>
      </c>
      <c r="D104" s="66">
        <v>0</v>
      </c>
      <c r="E104" s="75"/>
    </row>
    <row r="105" spans="1:5" x14ac:dyDescent="0.6">
      <c r="A105" s="9" t="s">
        <v>217</v>
      </c>
      <c r="B105" s="12" t="s">
        <v>67</v>
      </c>
      <c r="C105" s="66">
        <v>0</v>
      </c>
      <c r="D105" s="66">
        <v>0</v>
      </c>
      <c r="E105" s="75"/>
    </row>
    <row r="106" spans="1:5" x14ac:dyDescent="0.6">
      <c r="A106" s="9" t="s">
        <v>864</v>
      </c>
      <c r="B106" s="12" t="s">
        <v>69</v>
      </c>
      <c r="C106" s="66">
        <v>0</v>
      </c>
      <c r="D106" s="66">
        <v>0</v>
      </c>
      <c r="E106" s="75"/>
    </row>
    <row r="107" spans="1:5" x14ac:dyDescent="0.6">
      <c r="A107" s="9" t="s">
        <v>865</v>
      </c>
      <c r="B107" s="12" t="s">
        <v>795</v>
      </c>
      <c r="C107" s="66">
        <v>0</v>
      </c>
      <c r="D107" s="66">
        <v>0</v>
      </c>
      <c r="E107" s="75"/>
    </row>
    <row r="108" spans="1:5" x14ac:dyDescent="0.6">
      <c r="A108" s="9" t="s">
        <v>218</v>
      </c>
      <c r="B108" s="12" t="s">
        <v>71</v>
      </c>
      <c r="C108" s="66">
        <v>0</v>
      </c>
      <c r="D108" s="66">
        <v>0</v>
      </c>
      <c r="E108" s="75"/>
    </row>
    <row r="109" spans="1:5" x14ac:dyDescent="0.6">
      <c r="A109" s="9" t="s">
        <v>219</v>
      </c>
      <c r="B109" s="12" t="s">
        <v>52</v>
      </c>
      <c r="C109" s="66">
        <v>0</v>
      </c>
      <c r="D109" s="66">
        <v>0</v>
      </c>
      <c r="E109" s="75"/>
    </row>
    <row r="110" spans="1:5" x14ac:dyDescent="0.6">
      <c r="A110" s="9" t="s">
        <v>220</v>
      </c>
      <c r="B110" s="12" t="s">
        <v>54</v>
      </c>
      <c r="C110" s="66">
        <v>0</v>
      </c>
      <c r="D110" s="66">
        <v>0</v>
      </c>
      <c r="E110" s="75"/>
    </row>
    <row r="111" spans="1:5" x14ac:dyDescent="0.6">
      <c r="A111" s="9" t="s">
        <v>866</v>
      </c>
      <c r="B111" s="12" t="s">
        <v>883</v>
      </c>
      <c r="C111" s="66">
        <v>0</v>
      </c>
      <c r="D111" s="66">
        <v>0</v>
      </c>
      <c r="E111" s="75"/>
    </row>
    <row r="112" spans="1:5" x14ac:dyDescent="0.6">
      <c r="A112" s="9" t="s">
        <v>221</v>
      </c>
      <c r="B112" s="12" t="s">
        <v>74</v>
      </c>
      <c r="C112" s="66">
        <v>0</v>
      </c>
      <c r="D112" s="66">
        <v>0</v>
      </c>
      <c r="E112" s="75"/>
    </row>
    <row r="113" spans="1:5" x14ac:dyDescent="0.6">
      <c r="A113" s="9" t="s">
        <v>222</v>
      </c>
      <c r="B113" s="12" t="s">
        <v>76</v>
      </c>
      <c r="C113" s="66">
        <v>0</v>
      </c>
      <c r="D113" s="66">
        <v>0</v>
      </c>
      <c r="E113" s="75"/>
    </row>
    <row r="114" spans="1:5" ht="20.5" x14ac:dyDescent="0.65">
      <c r="A114" s="9" t="s">
        <v>223</v>
      </c>
      <c r="B114" s="13" t="s">
        <v>224</v>
      </c>
      <c r="C114" s="77">
        <f>ROUND(C115+C127+C139,2)</f>
        <v>0</v>
      </c>
      <c r="D114" s="77">
        <f>ROUND(D115+D127+D139,2)</f>
        <v>0</v>
      </c>
      <c r="E114" s="75"/>
    </row>
    <row r="115" spans="1:5" ht="20.5" x14ac:dyDescent="0.65">
      <c r="A115" s="9" t="s">
        <v>225</v>
      </c>
      <c r="B115" s="16" t="s">
        <v>226</v>
      </c>
      <c r="C115" s="77">
        <f>ROUND(SUM(C116:C126),2)</f>
        <v>0</v>
      </c>
      <c r="D115" s="77">
        <f>ROUND(SUM(D116:D126),2)</f>
        <v>0</v>
      </c>
      <c r="E115" s="75"/>
    </row>
    <row r="116" spans="1:5" x14ac:dyDescent="0.6">
      <c r="A116" s="9" t="s">
        <v>227</v>
      </c>
      <c r="B116" s="12" t="s">
        <v>64</v>
      </c>
      <c r="C116" s="66">
        <v>0</v>
      </c>
      <c r="D116" s="66">
        <v>0</v>
      </c>
      <c r="E116" s="75"/>
    </row>
    <row r="117" spans="1:5" x14ac:dyDescent="0.6">
      <c r="A117" s="9" t="s">
        <v>228</v>
      </c>
      <c r="B117" s="12" t="s">
        <v>124</v>
      </c>
      <c r="C117" s="66">
        <v>0</v>
      </c>
      <c r="D117" s="66">
        <v>0</v>
      </c>
      <c r="E117" s="75"/>
    </row>
    <row r="118" spans="1:5" x14ac:dyDescent="0.6">
      <c r="A118" s="9" t="s">
        <v>229</v>
      </c>
      <c r="B118" s="12" t="s">
        <v>67</v>
      </c>
      <c r="C118" s="66">
        <v>0</v>
      </c>
      <c r="D118" s="66">
        <v>0</v>
      </c>
      <c r="E118" s="75"/>
    </row>
    <row r="119" spans="1:5" x14ac:dyDescent="0.6">
      <c r="A119" s="9" t="s">
        <v>858</v>
      </c>
      <c r="B119" s="12" t="s">
        <v>69</v>
      </c>
      <c r="C119" s="66">
        <v>0</v>
      </c>
      <c r="D119" s="66">
        <v>0</v>
      </c>
      <c r="E119" s="75"/>
    </row>
    <row r="120" spans="1:5" x14ac:dyDescent="0.6">
      <c r="A120" s="9" t="s">
        <v>859</v>
      </c>
      <c r="B120" s="12" t="s">
        <v>795</v>
      </c>
      <c r="C120" s="66">
        <v>0</v>
      </c>
      <c r="D120" s="66">
        <v>0</v>
      </c>
      <c r="E120" s="75"/>
    </row>
    <row r="121" spans="1:5" x14ac:dyDescent="0.6">
      <c r="A121" s="9" t="s">
        <v>230</v>
      </c>
      <c r="B121" s="12" t="s">
        <v>71</v>
      </c>
      <c r="C121" s="66">
        <v>0</v>
      </c>
      <c r="D121" s="66">
        <v>0</v>
      </c>
      <c r="E121" s="75"/>
    </row>
    <row r="122" spans="1:5" x14ac:dyDescent="0.6">
      <c r="A122" s="9" t="s">
        <v>231</v>
      </c>
      <c r="B122" s="12" t="s">
        <v>52</v>
      </c>
      <c r="C122" s="66">
        <v>0</v>
      </c>
      <c r="D122" s="66">
        <v>0</v>
      </c>
      <c r="E122" s="75"/>
    </row>
    <row r="123" spans="1:5" x14ac:dyDescent="0.6">
      <c r="A123" s="9" t="s">
        <v>232</v>
      </c>
      <c r="B123" s="12" t="s">
        <v>54</v>
      </c>
      <c r="C123" s="66">
        <v>0</v>
      </c>
      <c r="D123" s="66">
        <v>0</v>
      </c>
      <c r="E123" s="75"/>
    </row>
    <row r="124" spans="1:5" x14ac:dyDescent="0.6">
      <c r="A124" s="9" t="s">
        <v>233</v>
      </c>
      <c r="B124" s="12" t="s">
        <v>234</v>
      </c>
      <c r="C124" s="66">
        <v>0</v>
      </c>
      <c r="D124" s="66">
        <v>0</v>
      </c>
      <c r="E124" s="75"/>
    </row>
    <row r="125" spans="1:5" x14ac:dyDescent="0.6">
      <c r="A125" s="9" t="s">
        <v>235</v>
      </c>
      <c r="B125" s="12" t="s">
        <v>74</v>
      </c>
      <c r="C125" s="66">
        <v>0</v>
      </c>
      <c r="D125" s="66">
        <v>0</v>
      </c>
      <c r="E125" s="75"/>
    </row>
    <row r="126" spans="1:5" x14ac:dyDescent="0.6">
      <c r="A126" s="9" t="s">
        <v>236</v>
      </c>
      <c r="B126" s="12" t="s">
        <v>76</v>
      </c>
      <c r="C126" s="66">
        <v>0</v>
      </c>
      <c r="D126" s="66">
        <v>0</v>
      </c>
      <c r="E126" s="75"/>
    </row>
    <row r="127" spans="1:5" ht="20.5" x14ac:dyDescent="0.65">
      <c r="A127" s="9" t="s">
        <v>237</v>
      </c>
      <c r="B127" s="16" t="s">
        <v>835</v>
      </c>
      <c r="C127" s="77">
        <f>ROUND(SUM(C128:C138),2)</f>
        <v>0</v>
      </c>
      <c r="D127" s="77">
        <f>ROUND(SUM(D128:D138),2)</f>
        <v>0</v>
      </c>
      <c r="E127" s="75"/>
    </row>
    <row r="128" spans="1:5" x14ac:dyDescent="0.6">
      <c r="A128" s="9" t="s">
        <v>238</v>
      </c>
      <c r="B128" s="12" t="s">
        <v>64</v>
      </c>
      <c r="C128" s="66">
        <v>0</v>
      </c>
      <c r="D128" s="66">
        <v>0</v>
      </c>
      <c r="E128" s="75"/>
    </row>
    <row r="129" spans="1:5" x14ac:dyDescent="0.6">
      <c r="A129" s="9" t="s">
        <v>239</v>
      </c>
      <c r="B129" s="12" t="s">
        <v>124</v>
      </c>
      <c r="C129" s="66">
        <v>0</v>
      </c>
      <c r="D129" s="66">
        <v>0</v>
      </c>
      <c r="E129" s="75"/>
    </row>
    <row r="130" spans="1:5" x14ac:dyDescent="0.6">
      <c r="A130" s="9" t="s">
        <v>240</v>
      </c>
      <c r="B130" s="12" t="s">
        <v>67</v>
      </c>
      <c r="C130" s="66">
        <v>0</v>
      </c>
      <c r="D130" s="66">
        <v>0</v>
      </c>
      <c r="E130" s="75"/>
    </row>
    <row r="131" spans="1:5" x14ac:dyDescent="0.6">
      <c r="A131" s="9" t="s">
        <v>856</v>
      </c>
      <c r="B131" s="12" t="s">
        <v>69</v>
      </c>
      <c r="C131" s="66">
        <v>0</v>
      </c>
      <c r="D131" s="66">
        <v>0</v>
      </c>
      <c r="E131" s="75"/>
    </row>
    <row r="132" spans="1:5" x14ac:dyDescent="0.6">
      <c r="A132" s="9" t="s">
        <v>857</v>
      </c>
      <c r="B132" s="12" t="s">
        <v>795</v>
      </c>
      <c r="C132" s="66">
        <v>0</v>
      </c>
      <c r="D132" s="66">
        <v>0</v>
      </c>
      <c r="E132" s="75"/>
    </row>
    <row r="133" spans="1:5" x14ac:dyDescent="0.6">
      <c r="A133" s="9" t="s">
        <v>241</v>
      </c>
      <c r="B133" s="12" t="s">
        <v>71</v>
      </c>
      <c r="C133" s="66">
        <v>0</v>
      </c>
      <c r="D133" s="66">
        <v>0</v>
      </c>
      <c r="E133" s="75"/>
    </row>
    <row r="134" spans="1:5" x14ac:dyDescent="0.6">
      <c r="A134" s="9" t="s">
        <v>242</v>
      </c>
      <c r="B134" s="12" t="s">
        <v>52</v>
      </c>
      <c r="C134" s="66">
        <v>0</v>
      </c>
      <c r="D134" s="66">
        <v>0</v>
      </c>
      <c r="E134" s="75"/>
    </row>
    <row r="135" spans="1:5" x14ac:dyDescent="0.6">
      <c r="A135" s="9" t="s">
        <v>243</v>
      </c>
      <c r="B135" s="12" t="s">
        <v>54</v>
      </c>
      <c r="C135" s="66">
        <v>0</v>
      </c>
      <c r="D135" s="66">
        <v>0</v>
      </c>
      <c r="E135" s="75"/>
    </row>
    <row r="136" spans="1:5" x14ac:dyDescent="0.6">
      <c r="A136" s="9" t="s">
        <v>244</v>
      </c>
      <c r="B136" s="12" t="s">
        <v>234</v>
      </c>
      <c r="C136" s="66">
        <v>0</v>
      </c>
      <c r="D136" s="66">
        <v>0</v>
      </c>
      <c r="E136" s="75"/>
    </row>
    <row r="137" spans="1:5" x14ac:dyDescent="0.6">
      <c r="A137" s="9" t="s">
        <v>245</v>
      </c>
      <c r="B137" s="12" t="s">
        <v>74</v>
      </c>
      <c r="C137" s="66">
        <v>0</v>
      </c>
      <c r="D137" s="66">
        <v>0</v>
      </c>
      <c r="E137" s="75"/>
    </row>
    <row r="138" spans="1:5" x14ac:dyDescent="0.6">
      <c r="A138" s="9" t="s">
        <v>246</v>
      </c>
      <c r="B138" s="12" t="s">
        <v>76</v>
      </c>
      <c r="C138" s="66">
        <v>0</v>
      </c>
      <c r="D138" s="66">
        <v>0</v>
      </c>
      <c r="E138" s="75"/>
    </row>
    <row r="139" spans="1:5" ht="20.5" x14ac:dyDescent="0.65">
      <c r="A139" s="9" t="s">
        <v>247</v>
      </c>
      <c r="B139" s="16" t="s">
        <v>248</v>
      </c>
      <c r="C139" s="77">
        <f>ROUND(SUM(C140:C150),2)</f>
        <v>0</v>
      </c>
      <c r="D139" s="77">
        <f>ROUND(SUM(D140:D150),2)</f>
        <v>0</v>
      </c>
      <c r="E139" s="75"/>
    </row>
    <row r="140" spans="1:5" x14ac:dyDescent="0.6">
      <c r="A140" s="9" t="s">
        <v>249</v>
      </c>
      <c r="B140" s="12" t="s">
        <v>64</v>
      </c>
      <c r="C140" s="66">
        <v>0</v>
      </c>
      <c r="D140" s="66">
        <v>0</v>
      </c>
      <c r="E140" s="75"/>
    </row>
    <row r="141" spans="1:5" x14ac:dyDescent="0.6">
      <c r="A141" s="9" t="s">
        <v>250</v>
      </c>
      <c r="B141" s="12" t="s">
        <v>124</v>
      </c>
      <c r="C141" s="66">
        <v>0</v>
      </c>
      <c r="D141" s="66">
        <v>0</v>
      </c>
      <c r="E141" s="75"/>
    </row>
    <row r="142" spans="1:5" x14ac:dyDescent="0.6">
      <c r="A142" s="9" t="s">
        <v>251</v>
      </c>
      <c r="B142" s="12" t="s">
        <v>67</v>
      </c>
      <c r="C142" s="66">
        <v>0</v>
      </c>
      <c r="D142" s="66">
        <v>0</v>
      </c>
      <c r="E142" s="75"/>
    </row>
    <row r="143" spans="1:5" x14ac:dyDescent="0.6">
      <c r="A143" s="9" t="s">
        <v>867</v>
      </c>
      <c r="B143" s="12" t="s">
        <v>69</v>
      </c>
      <c r="C143" s="66">
        <v>0</v>
      </c>
      <c r="D143" s="66">
        <v>0</v>
      </c>
      <c r="E143" s="75"/>
    </row>
    <row r="144" spans="1:5" x14ac:dyDescent="0.6">
      <c r="A144" s="9" t="s">
        <v>868</v>
      </c>
      <c r="B144" s="12" t="s">
        <v>795</v>
      </c>
      <c r="C144" s="66">
        <v>0</v>
      </c>
      <c r="D144" s="66">
        <v>0</v>
      </c>
      <c r="E144" s="75"/>
    </row>
    <row r="145" spans="1:5" x14ac:dyDescent="0.6">
      <c r="A145" s="9" t="s">
        <v>252</v>
      </c>
      <c r="B145" s="12" t="s">
        <v>71</v>
      </c>
      <c r="C145" s="66">
        <v>0</v>
      </c>
      <c r="D145" s="66">
        <v>0</v>
      </c>
      <c r="E145" s="75"/>
    </row>
    <row r="146" spans="1:5" x14ac:dyDescent="0.6">
      <c r="A146" s="9" t="s">
        <v>253</v>
      </c>
      <c r="B146" s="12" t="s">
        <v>52</v>
      </c>
      <c r="C146" s="66">
        <v>0</v>
      </c>
      <c r="D146" s="66">
        <v>0</v>
      </c>
      <c r="E146" s="75"/>
    </row>
    <row r="147" spans="1:5" x14ac:dyDescent="0.6">
      <c r="A147" s="9" t="s">
        <v>254</v>
      </c>
      <c r="B147" s="12" t="s">
        <v>54</v>
      </c>
      <c r="C147" s="66">
        <v>0</v>
      </c>
      <c r="D147" s="66">
        <v>0</v>
      </c>
      <c r="E147" s="75"/>
    </row>
    <row r="148" spans="1:5" x14ac:dyDescent="0.6">
      <c r="A148" s="9" t="s">
        <v>255</v>
      </c>
      <c r="B148" s="12" t="s">
        <v>234</v>
      </c>
      <c r="C148" s="66">
        <v>0</v>
      </c>
      <c r="D148" s="66">
        <v>0</v>
      </c>
      <c r="E148" s="75"/>
    </row>
    <row r="149" spans="1:5" x14ac:dyDescent="0.6">
      <c r="A149" s="9" t="s">
        <v>256</v>
      </c>
      <c r="B149" s="12" t="s">
        <v>74</v>
      </c>
      <c r="C149" s="66">
        <v>0</v>
      </c>
      <c r="D149" s="66">
        <v>0</v>
      </c>
      <c r="E149" s="75"/>
    </row>
    <row r="150" spans="1:5" x14ac:dyDescent="0.6">
      <c r="A150" s="9" t="s">
        <v>257</v>
      </c>
      <c r="B150" s="12" t="s">
        <v>76</v>
      </c>
      <c r="C150" s="66">
        <v>0</v>
      </c>
      <c r="D150" s="66">
        <v>0</v>
      </c>
      <c r="E150" s="76"/>
    </row>
    <row r="153" spans="1:5" ht="20.5" x14ac:dyDescent="0.65">
      <c r="A153" s="14"/>
    </row>
    <row r="154" spans="1:5" ht="20.5" x14ac:dyDescent="0.65">
      <c r="A154" s="14"/>
    </row>
  </sheetData>
  <dataConsolidate/>
  <dataValidations count="1">
    <dataValidation type="custom" allowBlank="1" showInputMessage="1" showErrorMessage="1" errorTitle="กรุณาใส่ค่าเป็นตัวเลข" error="สามารถกรอกค่าได้เฉพาะค่าที่เป็นตัวเลขเท่านั้น" sqref="C8:E8 C34:E75 C9:D33 C76:D150" xr:uid="{00000000-0002-0000-0400-000000000000}">
      <formula1>ISNUMBER(C8)</formula1>
    </dataValidation>
  </dataValidations>
  <pageMargins left="0.7" right="0.7" top="0.75" bottom="0.75" header="0.3" footer="0.3"/>
  <pageSetup paperSize="9" orientation="portrait" r:id="rId1"/>
  <ignoredErrors>
    <ignoredError sqref="A8:A150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74"/>
  <sheetViews>
    <sheetView showGridLines="0" zoomScaleNormal="100" workbookViewId="0">
      <selection activeCell="A2" sqref="A2"/>
    </sheetView>
  </sheetViews>
  <sheetFormatPr defaultColWidth="9" defaultRowHeight="20" x14ac:dyDescent="0.6"/>
  <cols>
    <col min="1" max="1" width="10.58203125" style="1" bestFit="1" customWidth="1"/>
    <col min="2" max="2" width="62.5" style="1" customWidth="1"/>
    <col min="3" max="5" width="18.1640625" style="1" customWidth="1"/>
    <col min="6" max="16384" width="9" style="1"/>
  </cols>
  <sheetData>
    <row r="1" spans="1:5" ht="24" x14ac:dyDescent="0.65">
      <c r="A1" s="14" t="s">
        <v>880</v>
      </c>
    </row>
    <row r="3" spans="1:5" ht="20.5" x14ac:dyDescent="0.6">
      <c r="A3" s="5" t="s">
        <v>41</v>
      </c>
      <c r="B3" s="26" t="str">
        <f>FPN!B3</f>
        <v>999</v>
      </c>
    </row>
    <row r="4" spans="1:5" ht="20.5" x14ac:dyDescent="0.6">
      <c r="A4" s="5" t="s">
        <v>42</v>
      </c>
      <c r="B4" s="26" t="str">
        <f>FPN!B4</f>
        <v>ชื่อบริษัท</v>
      </c>
    </row>
    <row r="5" spans="1:5" ht="20.5" x14ac:dyDescent="0.6">
      <c r="A5" s="5" t="s">
        <v>43</v>
      </c>
      <c r="B5" s="26" t="str">
        <f>FPN!B5</f>
        <v>2021-03-31</v>
      </c>
    </row>
    <row r="6" spans="1:5" x14ac:dyDescent="0.6">
      <c r="E6" s="24" t="s">
        <v>39</v>
      </c>
    </row>
    <row r="7" spans="1:5" ht="41" x14ac:dyDescent="0.6">
      <c r="A7" s="6" t="s">
        <v>44</v>
      </c>
      <c r="B7" s="7" t="s">
        <v>9</v>
      </c>
      <c r="C7" s="8" t="s">
        <v>111</v>
      </c>
      <c r="D7" s="8" t="s">
        <v>112</v>
      </c>
      <c r="E7" s="8" t="s">
        <v>113</v>
      </c>
    </row>
    <row r="8" spans="1:5" ht="20.5" x14ac:dyDescent="0.65">
      <c r="A8" s="9" t="s">
        <v>45</v>
      </c>
      <c r="B8" s="10" t="s">
        <v>46</v>
      </c>
      <c r="C8" s="64">
        <f>ROUND(C9+C16+C50,2)</f>
        <v>0</v>
      </c>
      <c r="D8" s="64">
        <f t="shared" ref="D8:E8" si="0">ROUND(D9+D16+D50,2)</f>
        <v>0</v>
      </c>
      <c r="E8" s="64">
        <f t="shared" si="0"/>
        <v>0</v>
      </c>
    </row>
    <row r="9" spans="1:5" ht="20.5" x14ac:dyDescent="0.65">
      <c r="A9" s="9" t="s">
        <v>47</v>
      </c>
      <c r="B9" s="13" t="s">
        <v>48</v>
      </c>
      <c r="C9" s="64">
        <f>ROUND(C10+C13,2)</f>
        <v>0</v>
      </c>
      <c r="D9" s="64">
        <f t="shared" ref="D9:E9" si="1">ROUND(D10+D13,2)</f>
        <v>0</v>
      </c>
      <c r="E9" s="64">
        <f t="shared" si="1"/>
        <v>0</v>
      </c>
    </row>
    <row r="10" spans="1:5" x14ac:dyDescent="0.6">
      <c r="A10" s="9" t="s">
        <v>49</v>
      </c>
      <c r="B10" s="11" t="s">
        <v>50</v>
      </c>
      <c r="C10" s="65">
        <f>ROUND(C11+C12,2)</f>
        <v>0</v>
      </c>
      <c r="D10" s="65">
        <f t="shared" ref="D10:E10" si="2">ROUND(D11+D12,2)</f>
        <v>0</v>
      </c>
      <c r="E10" s="65">
        <f t="shared" si="2"/>
        <v>0</v>
      </c>
    </row>
    <row r="11" spans="1:5" x14ac:dyDescent="0.6">
      <c r="A11" s="9" t="s">
        <v>51</v>
      </c>
      <c r="B11" s="12" t="s">
        <v>52</v>
      </c>
      <c r="C11" s="66">
        <v>0</v>
      </c>
      <c r="D11" s="66">
        <v>0</v>
      </c>
      <c r="E11" s="66">
        <v>0</v>
      </c>
    </row>
    <row r="12" spans="1:5" x14ac:dyDescent="0.6">
      <c r="A12" s="9" t="s">
        <v>53</v>
      </c>
      <c r="B12" s="12" t="s">
        <v>54</v>
      </c>
      <c r="C12" s="66">
        <v>0</v>
      </c>
      <c r="D12" s="66">
        <v>0</v>
      </c>
      <c r="E12" s="66">
        <v>0</v>
      </c>
    </row>
    <row r="13" spans="1:5" x14ac:dyDescent="0.6">
      <c r="A13" s="9" t="s">
        <v>55</v>
      </c>
      <c r="B13" s="11" t="s">
        <v>56</v>
      </c>
      <c r="C13" s="65">
        <f>ROUND(C14+C15,2)</f>
        <v>0</v>
      </c>
      <c r="D13" s="65">
        <f t="shared" ref="D13:E13" si="3">ROUND(D14+D15,2)</f>
        <v>0</v>
      </c>
      <c r="E13" s="65">
        <f t="shared" si="3"/>
        <v>0</v>
      </c>
    </row>
    <row r="14" spans="1:5" x14ac:dyDescent="0.6">
      <c r="A14" s="9" t="s">
        <v>57</v>
      </c>
      <c r="B14" s="12" t="s">
        <v>52</v>
      </c>
      <c r="C14" s="66">
        <v>0</v>
      </c>
      <c r="D14" s="66">
        <v>0</v>
      </c>
      <c r="E14" s="66">
        <v>0</v>
      </c>
    </row>
    <row r="15" spans="1:5" x14ac:dyDescent="0.6">
      <c r="A15" s="9" t="s">
        <v>58</v>
      </c>
      <c r="B15" s="12" t="s">
        <v>54</v>
      </c>
      <c r="C15" s="66">
        <v>0</v>
      </c>
      <c r="D15" s="66">
        <v>0</v>
      </c>
      <c r="E15" s="66">
        <v>0</v>
      </c>
    </row>
    <row r="16" spans="1:5" ht="20.5" x14ac:dyDescent="0.65">
      <c r="A16" s="9" t="s">
        <v>59</v>
      </c>
      <c r="B16" s="13" t="s">
        <v>60</v>
      </c>
      <c r="C16" s="78">
        <f>ROUND(C17+C28+C39,2)</f>
        <v>0</v>
      </c>
      <c r="D16" s="78">
        <f t="shared" ref="D16:E16" si="4">ROUND(D17+D28+D39,2)</f>
        <v>0</v>
      </c>
      <c r="E16" s="78">
        <f t="shared" si="4"/>
        <v>0</v>
      </c>
    </row>
    <row r="17" spans="1:5" x14ac:dyDescent="0.6">
      <c r="A17" s="9" t="s">
        <v>61</v>
      </c>
      <c r="B17" s="11" t="s">
        <v>62</v>
      </c>
      <c r="C17" s="65">
        <f>ROUND(SUM(C18:C27),2)</f>
        <v>0</v>
      </c>
      <c r="D17" s="65">
        <f t="shared" ref="D17:E17" si="5">ROUND(SUM(D18:D27),2)</f>
        <v>0</v>
      </c>
      <c r="E17" s="65">
        <f t="shared" si="5"/>
        <v>0</v>
      </c>
    </row>
    <row r="18" spans="1:5" x14ac:dyDescent="0.6">
      <c r="A18" s="9" t="s">
        <v>63</v>
      </c>
      <c r="B18" s="12" t="s">
        <v>64</v>
      </c>
      <c r="C18" s="66">
        <v>0</v>
      </c>
      <c r="D18" s="66">
        <v>0</v>
      </c>
      <c r="E18" s="66">
        <v>0</v>
      </c>
    </row>
    <row r="19" spans="1:5" x14ac:dyDescent="0.6">
      <c r="A19" s="9" t="s">
        <v>65</v>
      </c>
      <c r="B19" s="12" t="s">
        <v>124</v>
      </c>
      <c r="C19" s="66">
        <v>0</v>
      </c>
      <c r="D19" s="66">
        <v>0</v>
      </c>
      <c r="E19" s="66">
        <v>0</v>
      </c>
    </row>
    <row r="20" spans="1:5" x14ac:dyDescent="0.6">
      <c r="A20" s="9" t="s">
        <v>66</v>
      </c>
      <c r="B20" s="12" t="s">
        <v>67</v>
      </c>
      <c r="C20" s="66">
        <v>0</v>
      </c>
      <c r="D20" s="66">
        <v>0</v>
      </c>
      <c r="E20" s="66">
        <v>0</v>
      </c>
    </row>
    <row r="21" spans="1:5" x14ac:dyDescent="0.6">
      <c r="A21" s="9" t="s">
        <v>68</v>
      </c>
      <c r="B21" s="12" t="s">
        <v>69</v>
      </c>
      <c r="C21" s="66">
        <v>0</v>
      </c>
      <c r="D21" s="66">
        <v>0</v>
      </c>
      <c r="E21" s="66">
        <v>0</v>
      </c>
    </row>
    <row r="22" spans="1:5" x14ac:dyDescent="0.6">
      <c r="A22" s="9" t="s">
        <v>869</v>
      </c>
      <c r="B22" s="12" t="s">
        <v>795</v>
      </c>
      <c r="C22" s="66">
        <v>0</v>
      </c>
      <c r="D22" s="66">
        <v>0</v>
      </c>
      <c r="E22" s="66">
        <v>0</v>
      </c>
    </row>
    <row r="23" spans="1:5" x14ac:dyDescent="0.6">
      <c r="A23" s="9" t="s">
        <v>70</v>
      </c>
      <c r="B23" s="12" t="s">
        <v>71</v>
      </c>
      <c r="C23" s="66">
        <v>0</v>
      </c>
      <c r="D23" s="66">
        <v>0</v>
      </c>
      <c r="E23" s="66">
        <v>0</v>
      </c>
    </row>
    <row r="24" spans="1:5" x14ac:dyDescent="0.6">
      <c r="A24" s="9" t="s">
        <v>72</v>
      </c>
      <c r="B24" s="12" t="s">
        <v>52</v>
      </c>
      <c r="C24" s="66">
        <v>0</v>
      </c>
      <c r="D24" s="66">
        <v>0</v>
      </c>
      <c r="E24" s="66">
        <v>0</v>
      </c>
    </row>
    <row r="25" spans="1:5" x14ac:dyDescent="0.6">
      <c r="A25" s="9" t="s">
        <v>870</v>
      </c>
      <c r="B25" s="12" t="s">
        <v>883</v>
      </c>
      <c r="C25" s="66">
        <v>0</v>
      </c>
      <c r="D25" s="66">
        <v>0</v>
      </c>
      <c r="E25" s="66">
        <v>0</v>
      </c>
    </row>
    <row r="26" spans="1:5" x14ac:dyDescent="0.6">
      <c r="A26" s="9" t="s">
        <v>73</v>
      </c>
      <c r="B26" s="12" t="s">
        <v>74</v>
      </c>
      <c r="C26" s="66">
        <v>0</v>
      </c>
      <c r="D26" s="66">
        <v>0</v>
      </c>
      <c r="E26" s="66">
        <v>0</v>
      </c>
    </row>
    <row r="27" spans="1:5" x14ac:dyDescent="0.6">
      <c r="A27" s="9" t="s">
        <v>75</v>
      </c>
      <c r="B27" s="12" t="s">
        <v>76</v>
      </c>
      <c r="C27" s="66">
        <v>0</v>
      </c>
      <c r="D27" s="66">
        <v>0</v>
      </c>
      <c r="E27" s="66">
        <v>0</v>
      </c>
    </row>
    <row r="28" spans="1:5" x14ac:dyDescent="0.6">
      <c r="A28" s="9" t="s">
        <v>77</v>
      </c>
      <c r="B28" s="11" t="s">
        <v>836</v>
      </c>
      <c r="C28" s="67">
        <f>ROUND(SUM(C29:C38),2)</f>
        <v>0</v>
      </c>
      <c r="D28" s="67">
        <f t="shared" ref="D28:E28" si="6">ROUND(SUM(D29:D38),2)</f>
        <v>0</v>
      </c>
      <c r="E28" s="67">
        <f t="shared" si="6"/>
        <v>0</v>
      </c>
    </row>
    <row r="29" spans="1:5" x14ac:dyDescent="0.6">
      <c r="A29" s="9" t="s">
        <v>78</v>
      </c>
      <c r="B29" s="12" t="s">
        <v>64</v>
      </c>
      <c r="C29" s="66">
        <v>0</v>
      </c>
      <c r="D29" s="66">
        <v>0</v>
      </c>
      <c r="E29" s="66">
        <v>0</v>
      </c>
    </row>
    <row r="30" spans="1:5" x14ac:dyDescent="0.6">
      <c r="A30" s="9" t="s">
        <v>79</v>
      </c>
      <c r="B30" s="12" t="s">
        <v>124</v>
      </c>
      <c r="C30" s="66">
        <v>0</v>
      </c>
      <c r="D30" s="66">
        <v>0</v>
      </c>
      <c r="E30" s="66">
        <v>0</v>
      </c>
    </row>
    <row r="31" spans="1:5" x14ac:dyDescent="0.6">
      <c r="A31" s="9" t="s">
        <v>80</v>
      </c>
      <c r="B31" s="12" t="s">
        <v>67</v>
      </c>
      <c r="C31" s="66">
        <v>0</v>
      </c>
      <c r="D31" s="66">
        <v>0</v>
      </c>
      <c r="E31" s="66">
        <v>0</v>
      </c>
    </row>
    <row r="32" spans="1:5" x14ac:dyDescent="0.6">
      <c r="A32" s="9" t="s">
        <v>81</v>
      </c>
      <c r="B32" s="12" t="s">
        <v>69</v>
      </c>
      <c r="C32" s="66">
        <v>0</v>
      </c>
      <c r="D32" s="66">
        <v>0</v>
      </c>
      <c r="E32" s="66">
        <v>0</v>
      </c>
    </row>
    <row r="33" spans="1:5" x14ac:dyDescent="0.6">
      <c r="A33" s="9" t="s">
        <v>871</v>
      </c>
      <c r="B33" s="12" t="s">
        <v>795</v>
      </c>
      <c r="C33" s="66">
        <v>0</v>
      </c>
      <c r="D33" s="66">
        <v>0</v>
      </c>
      <c r="E33" s="66">
        <v>0</v>
      </c>
    </row>
    <row r="34" spans="1:5" x14ac:dyDescent="0.6">
      <c r="A34" s="9" t="s">
        <v>82</v>
      </c>
      <c r="B34" s="12" t="s">
        <v>71</v>
      </c>
      <c r="C34" s="66">
        <v>0</v>
      </c>
      <c r="D34" s="66">
        <v>0</v>
      </c>
      <c r="E34" s="66">
        <v>0</v>
      </c>
    </row>
    <row r="35" spans="1:5" x14ac:dyDescent="0.6">
      <c r="A35" s="9" t="s">
        <v>83</v>
      </c>
      <c r="B35" s="12" t="s">
        <v>52</v>
      </c>
      <c r="C35" s="66">
        <v>0</v>
      </c>
      <c r="D35" s="66">
        <v>0</v>
      </c>
      <c r="E35" s="66">
        <v>0</v>
      </c>
    </row>
    <row r="36" spans="1:5" x14ac:dyDescent="0.6">
      <c r="A36" s="9" t="s">
        <v>872</v>
      </c>
      <c r="B36" s="12" t="s">
        <v>234</v>
      </c>
      <c r="C36" s="66">
        <v>0</v>
      </c>
      <c r="D36" s="66">
        <v>0</v>
      </c>
      <c r="E36" s="66">
        <v>0</v>
      </c>
    </row>
    <row r="37" spans="1:5" x14ac:dyDescent="0.6">
      <c r="A37" s="9" t="s">
        <v>84</v>
      </c>
      <c r="B37" s="12" t="s">
        <v>74</v>
      </c>
      <c r="C37" s="66">
        <v>0</v>
      </c>
      <c r="D37" s="66">
        <v>0</v>
      </c>
      <c r="E37" s="66">
        <v>0</v>
      </c>
    </row>
    <row r="38" spans="1:5" x14ac:dyDescent="0.6">
      <c r="A38" s="9" t="s">
        <v>85</v>
      </c>
      <c r="B38" s="12" t="s">
        <v>76</v>
      </c>
      <c r="C38" s="66">
        <v>0</v>
      </c>
      <c r="D38" s="66">
        <v>0</v>
      </c>
      <c r="E38" s="66">
        <v>0</v>
      </c>
    </row>
    <row r="39" spans="1:5" x14ac:dyDescent="0.6">
      <c r="A39" s="9" t="s">
        <v>86</v>
      </c>
      <c r="B39" s="11" t="s">
        <v>87</v>
      </c>
      <c r="C39" s="65">
        <f>ROUND(SUM(C40:C49),2)</f>
        <v>0</v>
      </c>
      <c r="D39" s="65">
        <f t="shared" ref="D39:E39" si="7">ROUND(SUM(D40:D49),2)</f>
        <v>0</v>
      </c>
      <c r="E39" s="65">
        <f t="shared" si="7"/>
        <v>0</v>
      </c>
    </row>
    <row r="40" spans="1:5" x14ac:dyDescent="0.6">
      <c r="A40" s="9" t="s">
        <v>88</v>
      </c>
      <c r="B40" s="12" t="s">
        <v>64</v>
      </c>
      <c r="C40" s="66">
        <v>0</v>
      </c>
      <c r="D40" s="66">
        <v>0</v>
      </c>
      <c r="E40" s="66">
        <v>0</v>
      </c>
    </row>
    <row r="41" spans="1:5" x14ac:dyDescent="0.6">
      <c r="A41" s="9" t="s">
        <v>89</v>
      </c>
      <c r="B41" s="12" t="s">
        <v>124</v>
      </c>
      <c r="C41" s="66">
        <v>0</v>
      </c>
      <c r="D41" s="66">
        <v>0</v>
      </c>
      <c r="E41" s="66">
        <v>0</v>
      </c>
    </row>
    <row r="42" spans="1:5" x14ac:dyDescent="0.6">
      <c r="A42" s="9" t="s">
        <v>90</v>
      </c>
      <c r="B42" s="12" t="s">
        <v>67</v>
      </c>
      <c r="C42" s="66">
        <v>0</v>
      </c>
      <c r="D42" s="66">
        <v>0</v>
      </c>
      <c r="E42" s="66">
        <v>0</v>
      </c>
    </row>
    <row r="43" spans="1:5" x14ac:dyDescent="0.6">
      <c r="A43" s="9" t="s">
        <v>91</v>
      </c>
      <c r="B43" s="12" t="s">
        <v>69</v>
      </c>
      <c r="C43" s="66">
        <v>0</v>
      </c>
      <c r="D43" s="66">
        <v>0</v>
      </c>
      <c r="E43" s="66">
        <v>0</v>
      </c>
    </row>
    <row r="44" spans="1:5" x14ac:dyDescent="0.6">
      <c r="A44" s="9" t="s">
        <v>873</v>
      </c>
      <c r="B44" s="12" t="s">
        <v>795</v>
      </c>
      <c r="C44" s="66">
        <v>0</v>
      </c>
      <c r="D44" s="66">
        <v>0</v>
      </c>
      <c r="E44" s="66">
        <v>0</v>
      </c>
    </row>
    <row r="45" spans="1:5" x14ac:dyDescent="0.6">
      <c r="A45" s="9" t="s">
        <v>92</v>
      </c>
      <c r="B45" s="12" t="s">
        <v>71</v>
      </c>
      <c r="C45" s="66">
        <v>0</v>
      </c>
      <c r="D45" s="66">
        <v>0</v>
      </c>
      <c r="E45" s="66">
        <v>0</v>
      </c>
    </row>
    <row r="46" spans="1:5" x14ac:dyDescent="0.6">
      <c r="A46" s="9" t="s">
        <v>93</v>
      </c>
      <c r="B46" s="12" t="s">
        <v>52</v>
      </c>
      <c r="C46" s="66">
        <v>0</v>
      </c>
      <c r="D46" s="66">
        <v>0</v>
      </c>
      <c r="E46" s="66">
        <v>0</v>
      </c>
    </row>
    <row r="47" spans="1:5" x14ac:dyDescent="0.6">
      <c r="A47" s="9" t="s">
        <v>874</v>
      </c>
      <c r="B47" s="12" t="s">
        <v>883</v>
      </c>
      <c r="C47" s="66">
        <v>0</v>
      </c>
      <c r="D47" s="66">
        <v>0</v>
      </c>
      <c r="E47" s="66">
        <v>0</v>
      </c>
    </row>
    <row r="48" spans="1:5" x14ac:dyDescent="0.6">
      <c r="A48" s="9" t="s">
        <v>94</v>
      </c>
      <c r="B48" s="12" t="s">
        <v>74</v>
      </c>
      <c r="C48" s="66">
        <v>0</v>
      </c>
      <c r="D48" s="66">
        <v>0</v>
      </c>
      <c r="E48" s="66">
        <v>0</v>
      </c>
    </row>
    <row r="49" spans="1:5" x14ac:dyDescent="0.6">
      <c r="A49" s="9" t="s">
        <v>95</v>
      </c>
      <c r="B49" s="12" t="s">
        <v>76</v>
      </c>
      <c r="C49" s="66">
        <v>0</v>
      </c>
      <c r="D49" s="66">
        <v>0</v>
      </c>
      <c r="E49" s="66">
        <v>0</v>
      </c>
    </row>
    <row r="50" spans="1:5" ht="20.5" x14ac:dyDescent="0.65">
      <c r="A50" s="9" t="s">
        <v>96</v>
      </c>
      <c r="B50" s="13" t="s">
        <v>97</v>
      </c>
      <c r="C50" s="64">
        <f>ROUND(SUM(C51,C63),2)</f>
        <v>0</v>
      </c>
      <c r="D50" s="64">
        <f t="shared" ref="D50:E50" si="8">ROUND(SUM(D51,D63),2)</f>
        <v>0</v>
      </c>
      <c r="E50" s="64">
        <f t="shared" si="8"/>
        <v>0</v>
      </c>
    </row>
    <row r="51" spans="1:5" x14ac:dyDescent="0.6">
      <c r="A51" s="9" t="s">
        <v>527</v>
      </c>
      <c r="B51" s="62" t="s">
        <v>491</v>
      </c>
      <c r="C51" s="65">
        <f>ROUND(SUM(C52,C55),2)</f>
        <v>0</v>
      </c>
      <c r="D51" s="65">
        <f t="shared" ref="D51:E51" si="9">ROUND(SUM(D52,D55),2)</f>
        <v>0</v>
      </c>
      <c r="E51" s="65">
        <f t="shared" si="9"/>
        <v>0</v>
      </c>
    </row>
    <row r="52" spans="1:5" x14ac:dyDescent="0.6">
      <c r="A52" s="9" t="s">
        <v>98</v>
      </c>
      <c r="B52" s="62" t="s">
        <v>99</v>
      </c>
      <c r="C52" s="68">
        <f>ROUND(SUM(C53:C54),2)</f>
        <v>0</v>
      </c>
      <c r="D52" s="68">
        <f t="shared" ref="D52:E52" si="10">ROUND(SUM(D53:D54),2)</f>
        <v>0</v>
      </c>
      <c r="E52" s="68">
        <f t="shared" si="10"/>
        <v>0</v>
      </c>
    </row>
    <row r="53" spans="1:5" x14ac:dyDescent="0.6">
      <c r="A53" s="9" t="s">
        <v>100</v>
      </c>
      <c r="B53" s="62" t="s">
        <v>101</v>
      </c>
      <c r="C53" s="66">
        <v>0</v>
      </c>
      <c r="D53" s="66">
        <v>0</v>
      </c>
      <c r="E53" s="66">
        <v>0</v>
      </c>
    </row>
    <row r="54" spans="1:5" x14ac:dyDescent="0.6">
      <c r="A54" s="9" t="s">
        <v>102</v>
      </c>
      <c r="B54" s="62" t="s">
        <v>493</v>
      </c>
      <c r="C54" s="66">
        <v>0</v>
      </c>
      <c r="D54" s="66">
        <v>0</v>
      </c>
      <c r="E54" s="66">
        <v>0</v>
      </c>
    </row>
    <row r="55" spans="1:5" x14ac:dyDescent="0.6">
      <c r="A55" s="9" t="s">
        <v>103</v>
      </c>
      <c r="B55" s="62" t="s">
        <v>494</v>
      </c>
      <c r="C55" s="68">
        <f>ROUND(SUM(C56:C62),2)</f>
        <v>0</v>
      </c>
      <c r="D55" s="68">
        <f t="shared" ref="D55:E55" si="11">ROUND(SUM(D56:D62),2)</f>
        <v>0</v>
      </c>
      <c r="E55" s="68">
        <f t="shared" si="11"/>
        <v>0</v>
      </c>
    </row>
    <row r="56" spans="1:5" x14ac:dyDescent="0.6">
      <c r="A56" s="9" t="s">
        <v>104</v>
      </c>
      <c r="B56" s="23" t="s">
        <v>124</v>
      </c>
      <c r="C56" s="66">
        <v>0</v>
      </c>
      <c r="D56" s="66">
        <v>0</v>
      </c>
      <c r="E56" s="66">
        <v>0</v>
      </c>
    </row>
    <row r="57" spans="1:5" x14ac:dyDescent="0.6">
      <c r="A57" s="9" t="s">
        <v>105</v>
      </c>
      <c r="B57" s="23" t="s">
        <v>67</v>
      </c>
      <c r="C57" s="66">
        <v>0</v>
      </c>
      <c r="D57" s="66">
        <v>0</v>
      </c>
      <c r="E57" s="66">
        <v>0</v>
      </c>
    </row>
    <row r="58" spans="1:5" x14ac:dyDescent="0.6">
      <c r="A58" s="9" t="s">
        <v>875</v>
      </c>
      <c r="B58" s="23" t="s">
        <v>795</v>
      </c>
      <c r="C58" s="66">
        <v>0</v>
      </c>
      <c r="D58" s="66">
        <v>0</v>
      </c>
      <c r="E58" s="66">
        <v>0</v>
      </c>
    </row>
    <row r="59" spans="1:5" x14ac:dyDescent="0.6">
      <c r="A59" s="9" t="s">
        <v>106</v>
      </c>
      <c r="B59" s="23" t="s">
        <v>71</v>
      </c>
      <c r="C59" s="66">
        <v>0</v>
      </c>
      <c r="D59" s="66">
        <v>0</v>
      </c>
      <c r="E59" s="66">
        <v>0</v>
      </c>
    </row>
    <row r="60" spans="1:5" x14ac:dyDescent="0.6">
      <c r="A60" s="9" t="s">
        <v>107</v>
      </c>
      <c r="B60" s="23" t="s">
        <v>52</v>
      </c>
      <c r="C60" s="66">
        <v>0</v>
      </c>
      <c r="D60" s="66">
        <v>0</v>
      </c>
      <c r="E60" s="66">
        <v>0</v>
      </c>
    </row>
    <row r="61" spans="1:5" x14ac:dyDescent="0.6">
      <c r="A61" s="9" t="s">
        <v>108</v>
      </c>
      <c r="B61" s="23" t="s">
        <v>74</v>
      </c>
      <c r="C61" s="66">
        <v>0</v>
      </c>
      <c r="D61" s="66">
        <v>0</v>
      </c>
      <c r="E61" s="66">
        <v>0</v>
      </c>
    </row>
    <row r="62" spans="1:5" x14ac:dyDescent="0.6">
      <c r="A62" s="9" t="s">
        <v>109</v>
      </c>
      <c r="B62" s="23" t="s">
        <v>110</v>
      </c>
      <c r="C62" s="66">
        <v>0</v>
      </c>
      <c r="D62" s="66">
        <v>0</v>
      </c>
      <c r="E62" s="66">
        <v>0</v>
      </c>
    </row>
    <row r="63" spans="1:5" x14ac:dyDescent="0.6">
      <c r="A63" s="9" t="s">
        <v>528</v>
      </c>
      <c r="B63" s="62" t="s">
        <v>492</v>
      </c>
      <c r="C63" s="65">
        <f>ROUND(SUM(C64,C67),2)</f>
        <v>0</v>
      </c>
      <c r="D63" s="65">
        <f t="shared" ref="D63:E63" si="12">ROUND(SUM(D64,D67),2)</f>
        <v>0</v>
      </c>
      <c r="E63" s="65">
        <f t="shared" si="12"/>
        <v>0</v>
      </c>
    </row>
    <row r="64" spans="1:5" x14ac:dyDescent="0.6">
      <c r="A64" s="9" t="s">
        <v>529</v>
      </c>
      <c r="B64" s="62" t="s">
        <v>99</v>
      </c>
      <c r="C64" s="68">
        <f>ROUND(SUM(C65:C66),2)</f>
        <v>0</v>
      </c>
      <c r="D64" s="68">
        <f t="shared" ref="D64:E64" si="13">ROUND(SUM(D65:D66),2)</f>
        <v>0</v>
      </c>
      <c r="E64" s="68">
        <f t="shared" si="13"/>
        <v>0</v>
      </c>
    </row>
    <row r="65" spans="1:5" x14ac:dyDescent="0.6">
      <c r="A65" s="9" t="s">
        <v>530</v>
      </c>
      <c r="B65" s="62" t="s">
        <v>101</v>
      </c>
      <c r="C65" s="66">
        <v>0</v>
      </c>
      <c r="D65" s="66">
        <v>0</v>
      </c>
      <c r="E65" s="66">
        <v>0</v>
      </c>
    </row>
    <row r="66" spans="1:5" x14ac:dyDescent="0.6">
      <c r="A66" s="9" t="s">
        <v>531</v>
      </c>
      <c r="B66" s="62" t="s">
        <v>493</v>
      </c>
      <c r="C66" s="66">
        <v>0</v>
      </c>
      <c r="D66" s="66">
        <v>0</v>
      </c>
      <c r="E66" s="66">
        <v>0</v>
      </c>
    </row>
    <row r="67" spans="1:5" x14ac:dyDescent="0.6">
      <c r="A67" s="9" t="s">
        <v>532</v>
      </c>
      <c r="B67" s="62" t="s">
        <v>494</v>
      </c>
      <c r="C67" s="68">
        <f>ROUND(SUM(C68:C74),2)</f>
        <v>0</v>
      </c>
      <c r="D67" s="68">
        <f t="shared" ref="D67:E67" si="14">ROUND(SUM(D68:D74),2)</f>
        <v>0</v>
      </c>
      <c r="E67" s="68">
        <f t="shared" si="14"/>
        <v>0</v>
      </c>
    </row>
    <row r="68" spans="1:5" x14ac:dyDescent="0.6">
      <c r="A68" s="9" t="s">
        <v>533</v>
      </c>
      <c r="B68" s="23" t="s">
        <v>124</v>
      </c>
      <c r="C68" s="66">
        <v>0</v>
      </c>
      <c r="D68" s="66">
        <v>0</v>
      </c>
      <c r="E68" s="66">
        <v>0</v>
      </c>
    </row>
    <row r="69" spans="1:5" x14ac:dyDescent="0.6">
      <c r="A69" s="9" t="s">
        <v>534</v>
      </c>
      <c r="B69" s="23" t="s">
        <v>67</v>
      </c>
      <c r="C69" s="66">
        <v>0</v>
      </c>
      <c r="D69" s="66">
        <v>0</v>
      </c>
      <c r="E69" s="66">
        <v>0</v>
      </c>
    </row>
    <row r="70" spans="1:5" x14ac:dyDescent="0.6">
      <c r="A70" s="9" t="s">
        <v>876</v>
      </c>
      <c r="B70" s="23" t="s">
        <v>795</v>
      </c>
      <c r="C70" s="66">
        <v>0</v>
      </c>
      <c r="D70" s="66">
        <v>0</v>
      </c>
      <c r="E70" s="66">
        <v>0</v>
      </c>
    </row>
    <row r="71" spans="1:5" x14ac:dyDescent="0.6">
      <c r="A71" s="9" t="s">
        <v>535</v>
      </c>
      <c r="B71" s="23" t="s">
        <v>71</v>
      </c>
      <c r="C71" s="66">
        <v>0</v>
      </c>
      <c r="D71" s="66">
        <v>0</v>
      </c>
      <c r="E71" s="66">
        <v>0</v>
      </c>
    </row>
    <row r="72" spans="1:5" x14ac:dyDescent="0.6">
      <c r="A72" s="9" t="s">
        <v>536</v>
      </c>
      <c r="B72" s="23" t="s">
        <v>52</v>
      </c>
      <c r="C72" s="66">
        <v>0</v>
      </c>
      <c r="D72" s="66">
        <v>0</v>
      </c>
      <c r="E72" s="66">
        <v>0</v>
      </c>
    </row>
    <row r="73" spans="1:5" x14ac:dyDescent="0.6">
      <c r="A73" s="9" t="s">
        <v>537</v>
      </c>
      <c r="B73" s="23" t="s">
        <v>74</v>
      </c>
      <c r="C73" s="66">
        <v>0</v>
      </c>
      <c r="D73" s="66">
        <v>0</v>
      </c>
      <c r="E73" s="66">
        <v>0</v>
      </c>
    </row>
    <row r="74" spans="1:5" x14ac:dyDescent="0.6">
      <c r="A74" s="9" t="s">
        <v>538</v>
      </c>
      <c r="B74" s="23" t="s">
        <v>110</v>
      </c>
      <c r="C74" s="66">
        <v>0</v>
      </c>
      <c r="D74" s="66">
        <v>0</v>
      </c>
      <c r="E74" s="66">
        <v>0</v>
      </c>
    </row>
  </sheetData>
  <dataValidations disablePrompts="1" count="1">
    <dataValidation type="custom" allowBlank="1" showInputMessage="1" showErrorMessage="1" errorTitle="กรุณาใส่ค่าเป็นตัวเลข" error="สามารถกรอกค่าได้เฉพาะค่าที่เป็นตัวเลขเท่านั้น" sqref="C8:E74" xr:uid="{00000000-0002-0000-0500-000000000000}">
      <formula1>ISNUMBER(C8)</formula1>
    </dataValidation>
  </dataValidations>
  <pageMargins left="0.7" right="0.7" top="0.75" bottom="0.75" header="0.3" footer="0.3"/>
  <pageSetup paperSize="9" orientation="portrait" r:id="rId1"/>
  <ignoredErrors>
    <ignoredError sqref="C59:E67 C52:E57" unlockedFormula="1"/>
    <ignoredError sqref="A8:A25 A26:A32 A37:A43 A34:A35 A33 A36 A52:A57 A45:A46 A59:A62 A50 A48 A44 A49 A51 A63:A74 A47 A58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3"/>
  <sheetViews>
    <sheetView showGridLines="0" topLeftCell="A4" workbookViewId="0">
      <selection activeCell="A2" sqref="A2"/>
    </sheetView>
  </sheetViews>
  <sheetFormatPr defaultRowHeight="20.5" x14ac:dyDescent="0.65"/>
  <cols>
    <col min="1" max="1" width="4.1640625" style="49" customWidth="1"/>
    <col min="2" max="2" width="23.33203125" style="51" customWidth="1"/>
    <col min="3" max="3" width="78.08203125" style="51" customWidth="1"/>
    <col min="4" max="256" width="9" style="51"/>
    <col min="257" max="257" width="4.1640625" style="51" customWidth="1"/>
    <col min="258" max="258" width="24.1640625" style="51" customWidth="1"/>
    <col min="259" max="259" width="78.08203125" style="51" customWidth="1"/>
    <col min="260" max="512" width="9" style="51"/>
    <col min="513" max="513" width="4.1640625" style="51" customWidth="1"/>
    <col min="514" max="514" width="24.1640625" style="51" customWidth="1"/>
    <col min="515" max="515" width="78.08203125" style="51" customWidth="1"/>
    <col min="516" max="768" width="9" style="51"/>
    <col min="769" max="769" width="4.1640625" style="51" customWidth="1"/>
    <col min="770" max="770" width="24.1640625" style="51" customWidth="1"/>
    <col min="771" max="771" width="78.08203125" style="51" customWidth="1"/>
    <col min="772" max="1024" width="9" style="51"/>
    <col min="1025" max="1025" width="4.1640625" style="51" customWidth="1"/>
    <col min="1026" max="1026" width="24.1640625" style="51" customWidth="1"/>
    <col min="1027" max="1027" width="78.08203125" style="51" customWidth="1"/>
    <col min="1028" max="1280" width="9" style="51"/>
    <col min="1281" max="1281" width="4.1640625" style="51" customWidth="1"/>
    <col min="1282" max="1282" width="24.1640625" style="51" customWidth="1"/>
    <col min="1283" max="1283" width="78.08203125" style="51" customWidth="1"/>
    <col min="1284" max="1536" width="9" style="51"/>
    <col min="1537" max="1537" width="4.1640625" style="51" customWidth="1"/>
    <col min="1538" max="1538" width="24.1640625" style="51" customWidth="1"/>
    <col min="1539" max="1539" width="78.08203125" style="51" customWidth="1"/>
    <col min="1540" max="1792" width="9" style="51"/>
    <col min="1793" max="1793" width="4.1640625" style="51" customWidth="1"/>
    <col min="1794" max="1794" width="24.1640625" style="51" customWidth="1"/>
    <col min="1795" max="1795" width="78.08203125" style="51" customWidth="1"/>
    <col min="1796" max="2048" width="9" style="51"/>
    <col min="2049" max="2049" width="4.1640625" style="51" customWidth="1"/>
    <col min="2050" max="2050" width="24.1640625" style="51" customWidth="1"/>
    <col min="2051" max="2051" width="78.08203125" style="51" customWidth="1"/>
    <col min="2052" max="2304" width="9" style="51"/>
    <col min="2305" max="2305" width="4.1640625" style="51" customWidth="1"/>
    <col min="2306" max="2306" width="24.1640625" style="51" customWidth="1"/>
    <col min="2307" max="2307" width="78.08203125" style="51" customWidth="1"/>
    <col min="2308" max="2560" width="9" style="51"/>
    <col min="2561" max="2561" width="4.1640625" style="51" customWidth="1"/>
    <col min="2562" max="2562" width="24.1640625" style="51" customWidth="1"/>
    <col min="2563" max="2563" width="78.08203125" style="51" customWidth="1"/>
    <col min="2564" max="2816" width="9" style="51"/>
    <col min="2817" max="2817" width="4.1640625" style="51" customWidth="1"/>
    <col min="2818" max="2818" width="24.1640625" style="51" customWidth="1"/>
    <col min="2819" max="2819" width="78.08203125" style="51" customWidth="1"/>
    <col min="2820" max="3072" width="9" style="51"/>
    <col min="3073" max="3073" width="4.1640625" style="51" customWidth="1"/>
    <col min="3074" max="3074" width="24.1640625" style="51" customWidth="1"/>
    <col min="3075" max="3075" width="78.08203125" style="51" customWidth="1"/>
    <col min="3076" max="3328" width="9" style="51"/>
    <col min="3329" max="3329" width="4.1640625" style="51" customWidth="1"/>
    <col min="3330" max="3330" width="24.1640625" style="51" customWidth="1"/>
    <col min="3331" max="3331" width="78.08203125" style="51" customWidth="1"/>
    <col min="3332" max="3584" width="9" style="51"/>
    <col min="3585" max="3585" width="4.1640625" style="51" customWidth="1"/>
    <col min="3586" max="3586" width="24.1640625" style="51" customWidth="1"/>
    <col min="3587" max="3587" width="78.08203125" style="51" customWidth="1"/>
    <col min="3588" max="3840" width="9" style="51"/>
    <col min="3841" max="3841" width="4.1640625" style="51" customWidth="1"/>
    <col min="3842" max="3842" width="24.1640625" style="51" customWidth="1"/>
    <col min="3843" max="3843" width="78.08203125" style="51" customWidth="1"/>
    <col min="3844" max="4096" width="9" style="51"/>
    <col min="4097" max="4097" width="4.1640625" style="51" customWidth="1"/>
    <col min="4098" max="4098" width="24.1640625" style="51" customWidth="1"/>
    <col min="4099" max="4099" width="78.08203125" style="51" customWidth="1"/>
    <col min="4100" max="4352" width="9" style="51"/>
    <col min="4353" max="4353" width="4.1640625" style="51" customWidth="1"/>
    <col min="4354" max="4354" width="24.1640625" style="51" customWidth="1"/>
    <col min="4355" max="4355" width="78.08203125" style="51" customWidth="1"/>
    <col min="4356" max="4608" width="9" style="51"/>
    <col min="4609" max="4609" width="4.1640625" style="51" customWidth="1"/>
    <col min="4610" max="4610" width="24.1640625" style="51" customWidth="1"/>
    <col min="4611" max="4611" width="78.08203125" style="51" customWidth="1"/>
    <col min="4612" max="4864" width="9" style="51"/>
    <col min="4865" max="4865" width="4.1640625" style="51" customWidth="1"/>
    <col min="4866" max="4866" width="24.1640625" style="51" customWidth="1"/>
    <col min="4867" max="4867" width="78.08203125" style="51" customWidth="1"/>
    <col min="4868" max="5120" width="9" style="51"/>
    <col min="5121" max="5121" width="4.1640625" style="51" customWidth="1"/>
    <col min="5122" max="5122" width="24.1640625" style="51" customWidth="1"/>
    <col min="5123" max="5123" width="78.08203125" style="51" customWidth="1"/>
    <col min="5124" max="5376" width="9" style="51"/>
    <col min="5377" max="5377" width="4.1640625" style="51" customWidth="1"/>
    <col min="5378" max="5378" width="24.1640625" style="51" customWidth="1"/>
    <col min="5379" max="5379" width="78.08203125" style="51" customWidth="1"/>
    <col min="5380" max="5632" width="9" style="51"/>
    <col min="5633" max="5633" width="4.1640625" style="51" customWidth="1"/>
    <col min="5634" max="5634" width="24.1640625" style="51" customWidth="1"/>
    <col min="5635" max="5635" width="78.08203125" style="51" customWidth="1"/>
    <col min="5636" max="5888" width="9" style="51"/>
    <col min="5889" max="5889" width="4.1640625" style="51" customWidth="1"/>
    <col min="5890" max="5890" width="24.1640625" style="51" customWidth="1"/>
    <col min="5891" max="5891" width="78.08203125" style="51" customWidth="1"/>
    <col min="5892" max="6144" width="9" style="51"/>
    <col min="6145" max="6145" width="4.1640625" style="51" customWidth="1"/>
    <col min="6146" max="6146" width="24.1640625" style="51" customWidth="1"/>
    <col min="6147" max="6147" width="78.08203125" style="51" customWidth="1"/>
    <col min="6148" max="6400" width="9" style="51"/>
    <col min="6401" max="6401" width="4.1640625" style="51" customWidth="1"/>
    <col min="6402" max="6402" width="24.1640625" style="51" customWidth="1"/>
    <col min="6403" max="6403" width="78.08203125" style="51" customWidth="1"/>
    <col min="6404" max="6656" width="9" style="51"/>
    <col min="6657" max="6657" width="4.1640625" style="51" customWidth="1"/>
    <col min="6658" max="6658" width="24.1640625" style="51" customWidth="1"/>
    <col min="6659" max="6659" width="78.08203125" style="51" customWidth="1"/>
    <col min="6660" max="6912" width="9" style="51"/>
    <col min="6913" max="6913" width="4.1640625" style="51" customWidth="1"/>
    <col min="6914" max="6914" width="24.1640625" style="51" customWidth="1"/>
    <col min="6915" max="6915" width="78.08203125" style="51" customWidth="1"/>
    <col min="6916" max="7168" width="9" style="51"/>
    <col min="7169" max="7169" width="4.1640625" style="51" customWidth="1"/>
    <col min="7170" max="7170" width="24.1640625" style="51" customWidth="1"/>
    <col min="7171" max="7171" width="78.08203125" style="51" customWidth="1"/>
    <col min="7172" max="7424" width="9" style="51"/>
    <col min="7425" max="7425" width="4.1640625" style="51" customWidth="1"/>
    <col min="7426" max="7426" width="24.1640625" style="51" customWidth="1"/>
    <col min="7427" max="7427" width="78.08203125" style="51" customWidth="1"/>
    <col min="7428" max="7680" width="9" style="51"/>
    <col min="7681" max="7681" width="4.1640625" style="51" customWidth="1"/>
    <col min="7682" max="7682" width="24.1640625" style="51" customWidth="1"/>
    <col min="7683" max="7683" width="78.08203125" style="51" customWidth="1"/>
    <col min="7684" max="7936" width="9" style="51"/>
    <col min="7937" max="7937" width="4.1640625" style="51" customWidth="1"/>
    <col min="7938" max="7938" width="24.1640625" style="51" customWidth="1"/>
    <col min="7939" max="7939" width="78.08203125" style="51" customWidth="1"/>
    <col min="7940" max="8192" width="9" style="51"/>
    <col min="8193" max="8193" width="4.1640625" style="51" customWidth="1"/>
    <col min="8194" max="8194" width="24.1640625" style="51" customWidth="1"/>
    <col min="8195" max="8195" width="78.08203125" style="51" customWidth="1"/>
    <col min="8196" max="8448" width="9" style="51"/>
    <col min="8449" max="8449" width="4.1640625" style="51" customWidth="1"/>
    <col min="8450" max="8450" width="24.1640625" style="51" customWidth="1"/>
    <col min="8451" max="8451" width="78.08203125" style="51" customWidth="1"/>
    <col min="8452" max="8704" width="9" style="51"/>
    <col min="8705" max="8705" width="4.1640625" style="51" customWidth="1"/>
    <col min="8706" max="8706" width="24.1640625" style="51" customWidth="1"/>
    <col min="8707" max="8707" width="78.08203125" style="51" customWidth="1"/>
    <col min="8708" max="8960" width="9" style="51"/>
    <col min="8961" max="8961" width="4.1640625" style="51" customWidth="1"/>
    <col min="8962" max="8962" width="24.1640625" style="51" customWidth="1"/>
    <col min="8963" max="8963" width="78.08203125" style="51" customWidth="1"/>
    <col min="8964" max="9216" width="9" style="51"/>
    <col min="9217" max="9217" width="4.1640625" style="51" customWidth="1"/>
    <col min="9218" max="9218" width="24.1640625" style="51" customWidth="1"/>
    <col min="9219" max="9219" width="78.08203125" style="51" customWidth="1"/>
    <col min="9220" max="9472" width="9" style="51"/>
    <col min="9473" max="9473" width="4.1640625" style="51" customWidth="1"/>
    <col min="9474" max="9474" width="24.1640625" style="51" customWidth="1"/>
    <col min="9475" max="9475" width="78.08203125" style="51" customWidth="1"/>
    <col min="9476" max="9728" width="9" style="51"/>
    <col min="9729" max="9729" width="4.1640625" style="51" customWidth="1"/>
    <col min="9730" max="9730" width="24.1640625" style="51" customWidth="1"/>
    <col min="9731" max="9731" width="78.08203125" style="51" customWidth="1"/>
    <col min="9732" max="9984" width="9" style="51"/>
    <col min="9985" max="9985" width="4.1640625" style="51" customWidth="1"/>
    <col min="9986" max="9986" width="24.1640625" style="51" customWidth="1"/>
    <col min="9987" max="9987" width="78.08203125" style="51" customWidth="1"/>
    <col min="9988" max="10240" width="9" style="51"/>
    <col min="10241" max="10241" width="4.1640625" style="51" customWidth="1"/>
    <col min="10242" max="10242" width="24.1640625" style="51" customWidth="1"/>
    <col min="10243" max="10243" width="78.08203125" style="51" customWidth="1"/>
    <col min="10244" max="10496" width="9" style="51"/>
    <col min="10497" max="10497" width="4.1640625" style="51" customWidth="1"/>
    <col min="10498" max="10498" width="24.1640625" style="51" customWidth="1"/>
    <col min="10499" max="10499" width="78.08203125" style="51" customWidth="1"/>
    <col min="10500" max="10752" width="9" style="51"/>
    <col min="10753" max="10753" width="4.1640625" style="51" customWidth="1"/>
    <col min="10754" max="10754" width="24.1640625" style="51" customWidth="1"/>
    <col min="10755" max="10755" width="78.08203125" style="51" customWidth="1"/>
    <col min="10756" max="11008" width="9" style="51"/>
    <col min="11009" max="11009" width="4.1640625" style="51" customWidth="1"/>
    <col min="11010" max="11010" width="24.1640625" style="51" customWidth="1"/>
    <col min="11011" max="11011" width="78.08203125" style="51" customWidth="1"/>
    <col min="11012" max="11264" width="9" style="51"/>
    <col min="11265" max="11265" width="4.1640625" style="51" customWidth="1"/>
    <col min="11266" max="11266" width="24.1640625" style="51" customWidth="1"/>
    <col min="11267" max="11267" width="78.08203125" style="51" customWidth="1"/>
    <col min="11268" max="11520" width="9" style="51"/>
    <col min="11521" max="11521" width="4.1640625" style="51" customWidth="1"/>
    <col min="11522" max="11522" width="24.1640625" style="51" customWidth="1"/>
    <col min="11523" max="11523" width="78.08203125" style="51" customWidth="1"/>
    <col min="11524" max="11776" width="9" style="51"/>
    <col min="11777" max="11777" width="4.1640625" style="51" customWidth="1"/>
    <col min="11778" max="11778" width="24.1640625" style="51" customWidth="1"/>
    <col min="11779" max="11779" width="78.08203125" style="51" customWidth="1"/>
    <col min="11780" max="12032" width="9" style="51"/>
    <col min="12033" max="12033" width="4.1640625" style="51" customWidth="1"/>
    <col min="12034" max="12034" width="24.1640625" style="51" customWidth="1"/>
    <col min="12035" max="12035" width="78.08203125" style="51" customWidth="1"/>
    <col min="12036" max="12288" width="9" style="51"/>
    <col min="12289" max="12289" width="4.1640625" style="51" customWidth="1"/>
    <col min="12290" max="12290" width="24.1640625" style="51" customWidth="1"/>
    <col min="12291" max="12291" width="78.08203125" style="51" customWidth="1"/>
    <col min="12292" max="12544" width="9" style="51"/>
    <col min="12545" max="12545" width="4.1640625" style="51" customWidth="1"/>
    <col min="12546" max="12546" width="24.1640625" style="51" customWidth="1"/>
    <col min="12547" max="12547" width="78.08203125" style="51" customWidth="1"/>
    <col min="12548" max="12800" width="9" style="51"/>
    <col min="12801" max="12801" width="4.1640625" style="51" customWidth="1"/>
    <col min="12802" max="12802" width="24.1640625" style="51" customWidth="1"/>
    <col min="12803" max="12803" width="78.08203125" style="51" customWidth="1"/>
    <col min="12804" max="13056" width="9" style="51"/>
    <col min="13057" max="13057" width="4.1640625" style="51" customWidth="1"/>
    <col min="13058" max="13058" width="24.1640625" style="51" customWidth="1"/>
    <col min="13059" max="13059" width="78.08203125" style="51" customWidth="1"/>
    <col min="13060" max="13312" width="9" style="51"/>
    <col min="13313" max="13313" width="4.1640625" style="51" customWidth="1"/>
    <col min="13314" max="13314" width="24.1640625" style="51" customWidth="1"/>
    <col min="13315" max="13315" width="78.08203125" style="51" customWidth="1"/>
    <col min="13316" max="13568" width="9" style="51"/>
    <col min="13569" max="13569" width="4.1640625" style="51" customWidth="1"/>
    <col min="13570" max="13570" width="24.1640625" style="51" customWidth="1"/>
    <col min="13571" max="13571" width="78.08203125" style="51" customWidth="1"/>
    <col min="13572" max="13824" width="9" style="51"/>
    <col min="13825" max="13825" width="4.1640625" style="51" customWidth="1"/>
    <col min="13826" max="13826" width="24.1640625" style="51" customWidth="1"/>
    <col min="13827" max="13827" width="78.08203125" style="51" customWidth="1"/>
    <col min="13828" max="14080" width="9" style="51"/>
    <col min="14081" max="14081" width="4.1640625" style="51" customWidth="1"/>
    <col min="14082" max="14082" width="24.1640625" style="51" customWidth="1"/>
    <col min="14083" max="14083" width="78.08203125" style="51" customWidth="1"/>
    <col min="14084" max="14336" width="9" style="51"/>
    <col min="14337" max="14337" width="4.1640625" style="51" customWidth="1"/>
    <col min="14338" max="14338" width="24.1640625" style="51" customWidth="1"/>
    <col min="14339" max="14339" width="78.08203125" style="51" customWidth="1"/>
    <col min="14340" max="14592" width="9" style="51"/>
    <col min="14593" max="14593" width="4.1640625" style="51" customWidth="1"/>
    <col min="14594" max="14594" width="24.1640625" style="51" customWidth="1"/>
    <col min="14595" max="14595" width="78.08203125" style="51" customWidth="1"/>
    <col min="14596" max="14848" width="9" style="51"/>
    <col min="14849" max="14849" width="4.1640625" style="51" customWidth="1"/>
    <col min="14850" max="14850" width="24.1640625" style="51" customWidth="1"/>
    <col min="14851" max="14851" width="78.08203125" style="51" customWidth="1"/>
    <col min="14852" max="15104" width="9" style="51"/>
    <col min="15105" max="15105" width="4.1640625" style="51" customWidth="1"/>
    <col min="15106" max="15106" width="24.1640625" style="51" customWidth="1"/>
    <col min="15107" max="15107" width="78.08203125" style="51" customWidth="1"/>
    <col min="15108" max="15360" width="9" style="51"/>
    <col min="15361" max="15361" width="4.1640625" style="51" customWidth="1"/>
    <col min="15362" max="15362" width="24.1640625" style="51" customWidth="1"/>
    <col min="15363" max="15363" width="78.08203125" style="51" customWidth="1"/>
    <col min="15364" max="15616" width="9" style="51"/>
    <col min="15617" max="15617" width="4.1640625" style="51" customWidth="1"/>
    <col min="15618" max="15618" width="24.1640625" style="51" customWidth="1"/>
    <col min="15619" max="15619" width="78.08203125" style="51" customWidth="1"/>
    <col min="15620" max="15872" width="9" style="51"/>
    <col min="15873" max="15873" width="4.1640625" style="51" customWidth="1"/>
    <col min="15874" max="15874" width="24.1640625" style="51" customWidth="1"/>
    <col min="15875" max="15875" width="78.08203125" style="51" customWidth="1"/>
    <col min="15876" max="16128" width="9" style="51"/>
    <col min="16129" max="16129" width="4.1640625" style="51" customWidth="1"/>
    <col min="16130" max="16130" width="24.1640625" style="51" customWidth="1"/>
    <col min="16131" max="16131" width="78.08203125" style="51" customWidth="1"/>
    <col min="16132" max="16384" width="9" style="51"/>
  </cols>
  <sheetData>
    <row r="1" spans="1:3" s="38" customFormat="1" x14ac:dyDescent="0.3">
      <c r="A1" s="53" t="s">
        <v>881</v>
      </c>
    </row>
    <row r="2" spans="1:3" s="38" customFormat="1" x14ac:dyDescent="0.3">
      <c r="A2" s="39"/>
      <c r="B2" s="40" t="s">
        <v>792</v>
      </c>
      <c r="C2" s="40" t="s">
        <v>793</v>
      </c>
    </row>
    <row r="3" spans="1:3" s="44" customFormat="1" x14ac:dyDescent="0.3">
      <c r="A3" s="41">
        <v>1</v>
      </c>
      <c r="B3" s="42" t="s">
        <v>794</v>
      </c>
      <c r="C3" s="43" t="s">
        <v>64</v>
      </c>
    </row>
    <row r="4" spans="1:3" s="48" customFormat="1" ht="100" x14ac:dyDescent="0.3">
      <c r="A4" s="45">
        <v>2</v>
      </c>
      <c r="B4" s="46" t="s">
        <v>124</v>
      </c>
      <c r="C4" s="47" t="s">
        <v>798</v>
      </c>
    </row>
    <row r="5" spans="1:3" s="48" customFormat="1" ht="120" x14ac:dyDescent="0.3">
      <c r="A5" s="45">
        <v>3</v>
      </c>
      <c r="B5" s="46" t="s">
        <v>67</v>
      </c>
      <c r="C5" s="47" t="s">
        <v>803</v>
      </c>
    </row>
    <row r="6" spans="1:3" s="48" customFormat="1" ht="60" x14ac:dyDescent="0.3">
      <c r="A6" s="45">
        <v>4</v>
      </c>
      <c r="B6" s="46" t="s">
        <v>69</v>
      </c>
      <c r="C6" s="47" t="s">
        <v>799</v>
      </c>
    </row>
    <row r="7" spans="1:3" s="48" customFormat="1" ht="60" x14ac:dyDescent="0.3">
      <c r="A7" s="45">
        <v>5</v>
      </c>
      <c r="B7" s="46" t="s">
        <v>795</v>
      </c>
      <c r="C7" s="47" t="s">
        <v>796</v>
      </c>
    </row>
    <row r="8" spans="1:3" s="48" customFormat="1" ht="40" x14ac:dyDescent="0.3">
      <c r="A8" s="45">
        <v>6</v>
      </c>
      <c r="B8" s="46" t="s">
        <v>71</v>
      </c>
      <c r="C8" s="47" t="s">
        <v>800</v>
      </c>
    </row>
    <row r="9" spans="1:3" s="48" customFormat="1" ht="120" x14ac:dyDescent="0.3">
      <c r="A9" s="45">
        <v>7</v>
      </c>
      <c r="B9" s="46" t="s">
        <v>52</v>
      </c>
      <c r="C9" s="47" t="s">
        <v>804</v>
      </c>
    </row>
    <row r="10" spans="1:3" s="48" customFormat="1" ht="32.25" customHeight="1" x14ac:dyDescent="0.3">
      <c r="A10" s="45">
        <v>8</v>
      </c>
      <c r="B10" s="46" t="s">
        <v>54</v>
      </c>
      <c r="C10" s="47" t="s">
        <v>805</v>
      </c>
    </row>
    <row r="11" spans="1:3" s="48" customFormat="1" ht="60" x14ac:dyDescent="0.3">
      <c r="A11" s="45">
        <v>9</v>
      </c>
      <c r="B11" s="46" t="s">
        <v>884</v>
      </c>
      <c r="C11" s="47" t="s">
        <v>801</v>
      </c>
    </row>
    <row r="12" spans="1:3" s="48" customFormat="1" ht="160" x14ac:dyDescent="0.3">
      <c r="A12" s="45">
        <v>10</v>
      </c>
      <c r="B12" s="46" t="s">
        <v>797</v>
      </c>
      <c r="C12" s="47" t="s">
        <v>802</v>
      </c>
    </row>
    <row r="13" spans="1:3" x14ac:dyDescent="0.65">
      <c r="B13" s="50"/>
    </row>
    <row r="14" spans="1:3" x14ac:dyDescent="0.65">
      <c r="B14" s="50"/>
    </row>
    <row r="15" spans="1:3" x14ac:dyDescent="0.65">
      <c r="B15" s="50"/>
    </row>
    <row r="16" spans="1:3" x14ac:dyDescent="0.65">
      <c r="B16" s="50"/>
    </row>
    <row r="17" spans="2:2" x14ac:dyDescent="0.65">
      <c r="B17" s="50"/>
    </row>
    <row r="18" spans="2:2" x14ac:dyDescent="0.65">
      <c r="B18" s="50"/>
    </row>
    <row r="19" spans="2:2" x14ac:dyDescent="0.65">
      <c r="B19" s="52"/>
    </row>
    <row r="20" spans="2:2" x14ac:dyDescent="0.65">
      <c r="B20" s="50"/>
    </row>
    <row r="21" spans="2:2" x14ac:dyDescent="0.65">
      <c r="B21" s="50"/>
    </row>
    <row r="22" spans="2:2" x14ac:dyDescent="0.65">
      <c r="B22" s="50"/>
    </row>
    <row r="23" spans="2:2" x14ac:dyDescent="0.65">
      <c r="B23" s="50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H110"/>
  <sheetViews>
    <sheetView zoomScale="85" zoomScaleNormal="85" workbookViewId="0"/>
  </sheetViews>
  <sheetFormatPr defaultRowHeight="14" x14ac:dyDescent="0.3"/>
  <cols>
    <col min="1" max="1" width="18.08203125" customWidth="1"/>
    <col min="2" max="2" width="45.5" bestFit="1" customWidth="1"/>
    <col min="4" max="5" width="9" style="32"/>
    <col min="6" max="6" width="9.83203125" style="32" customWidth="1"/>
    <col min="7" max="8" width="9" style="32"/>
  </cols>
  <sheetData>
    <row r="1" spans="1:8" x14ac:dyDescent="0.3">
      <c r="A1" s="31" t="s">
        <v>570</v>
      </c>
      <c r="D1" s="32" t="s">
        <v>567</v>
      </c>
      <c r="F1" s="32" t="s">
        <v>567</v>
      </c>
      <c r="H1" s="32" t="s">
        <v>567</v>
      </c>
    </row>
    <row r="2" spans="1:8" x14ac:dyDescent="0.3">
      <c r="A2" s="33" t="s">
        <v>571</v>
      </c>
      <c r="B2" s="33" t="s">
        <v>784</v>
      </c>
      <c r="D2" s="32">
        <v>28</v>
      </c>
      <c r="F2" s="32" t="s">
        <v>572</v>
      </c>
      <c r="H2" s="32">
        <v>2020</v>
      </c>
    </row>
    <row r="3" spans="1:8" ht="20.5" x14ac:dyDescent="0.3">
      <c r="A3" s="37" t="s">
        <v>785</v>
      </c>
      <c r="B3" s="35" t="s">
        <v>259</v>
      </c>
      <c r="D3" s="32">
        <v>29</v>
      </c>
      <c r="F3" s="32" t="s">
        <v>573</v>
      </c>
      <c r="H3" s="32">
        <v>2021</v>
      </c>
    </row>
    <row r="4" spans="1:8" ht="20.5" x14ac:dyDescent="0.3">
      <c r="A4" s="34" t="s">
        <v>781</v>
      </c>
      <c r="B4" s="35" t="s">
        <v>780</v>
      </c>
      <c r="D4" s="32">
        <v>30</v>
      </c>
      <c r="F4" s="32" t="s">
        <v>574</v>
      </c>
      <c r="H4" s="32">
        <v>2022</v>
      </c>
    </row>
    <row r="5" spans="1:8" ht="20.5" x14ac:dyDescent="0.3">
      <c r="A5" s="34" t="s">
        <v>783</v>
      </c>
      <c r="B5" s="35" t="s">
        <v>782</v>
      </c>
      <c r="D5" s="32">
        <v>31</v>
      </c>
      <c r="F5" s="32" t="s">
        <v>575</v>
      </c>
      <c r="H5" s="32">
        <v>2023</v>
      </c>
    </row>
    <row r="6" spans="1:8" ht="20.5" x14ac:dyDescent="0.3">
      <c r="A6" s="34" t="s">
        <v>643</v>
      </c>
      <c r="B6" s="35" t="s">
        <v>642</v>
      </c>
      <c r="F6" s="32" t="s">
        <v>576</v>
      </c>
      <c r="H6" s="32">
        <v>2024</v>
      </c>
    </row>
    <row r="7" spans="1:8" ht="20.5" x14ac:dyDescent="0.3">
      <c r="A7" s="34" t="s">
        <v>645</v>
      </c>
      <c r="B7" s="35" t="s">
        <v>644</v>
      </c>
      <c r="F7" s="32" t="s">
        <v>577</v>
      </c>
      <c r="H7" s="32">
        <v>2025</v>
      </c>
    </row>
    <row r="8" spans="1:8" ht="20.5" x14ac:dyDescent="0.3">
      <c r="A8" s="34" t="s">
        <v>647</v>
      </c>
      <c r="B8" s="35" t="s">
        <v>646</v>
      </c>
      <c r="F8" s="32" t="s">
        <v>578</v>
      </c>
      <c r="H8" s="32">
        <v>2026</v>
      </c>
    </row>
    <row r="9" spans="1:8" ht="20.5" x14ac:dyDescent="0.3">
      <c r="A9" s="34" t="s">
        <v>649</v>
      </c>
      <c r="B9" s="35" t="s">
        <v>648</v>
      </c>
      <c r="F9" s="32" t="s">
        <v>579</v>
      </c>
      <c r="H9" s="32">
        <v>2027</v>
      </c>
    </row>
    <row r="10" spans="1:8" ht="20.5" x14ac:dyDescent="0.3">
      <c r="A10" s="34" t="s">
        <v>651</v>
      </c>
      <c r="B10" s="35" t="s">
        <v>650</v>
      </c>
      <c r="F10" s="32" t="s">
        <v>580</v>
      </c>
      <c r="H10" s="32">
        <v>2028</v>
      </c>
    </row>
    <row r="11" spans="1:8" ht="20.5" x14ac:dyDescent="0.3">
      <c r="A11" s="34" t="s">
        <v>653</v>
      </c>
      <c r="B11" s="35" t="s">
        <v>652</v>
      </c>
      <c r="F11" s="32" t="s">
        <v>581</v>
      </c>
      <c r="H11" s="32">
        <v>2029</v>
      </c>
    </row>
    <row r="12" spans="1:8" ht="20.5" x14ac:dyDescent="0.3">
      <c r="A12" s="34" t="s">
        <v>655</v>
      </c>
      <c r="B12" s="35" t="s">
        <v>654</v>
      </c>
      <c r="F12" s="32" t="s">
        <v>582</v>
      </c>
      <c r="H12" s="32">
        <v>2030</v>
      </c>
    </row>
    <row r="13" spans="1:8" ht="20.5" x14ac:dyDescent="0.3">
      <c r="A13" s="34" t="s">
        <v>657</v>
      </c>
      <c r="B13" s="35" t="s">
        <v>656</v>
      </c>
      <c r="F13" s="32" t="s">
        <v>583</v>
      </c>
      <c r="H13" s="32">
        <v>2031</v>
      </c>
    </row>
    <row r="14" spans="1:8" ht="20.5" x14ac:dyDescent="0.3">
      <c r="A14" s="34" t="s">
        <v>659</v>
      </c>
      <c r="B14" s="35" t="s">
        <v>658</v>
      </c>
      <c r="H14" s="32">
        <v>2032</v>
      </c>
    </row>
    <row r="15" spans="1:8" ht="20.5" x14ac:dyDescent="0.3">
      <c r="A15" s="34" t="s">
        <v>661</v>
      </c>
      <c r="B15" s="35" t="s">
        <v>660</v>
      </c>
      <c r="H15" s="32">
        <v>2033</v>
      </c>
    </row>
    <row r="16" spans="1:8" ht="20.5" x14ac:dyDescent="0.3">
      <c r="A16" s="34" t="s">
        <v>663</v>
      </c>
      <c r="B16" s="35" t="s">
        <v>662</v>
      </c>
      <c r="H16" s="32">
        <v>2034</v>
      </c>
    </row>
    <row r="17" spans="1:8" ht="20.5" x14ac:dyDescent="0.3">
      <c r="A17" s="34" t="s">
        <v>665</v>
      </c>
      <c r="B17" s="35" t="s">
        <v>664</v>
      </c>
      <c r="H17" s="32">
        <v>2035</v>
      </c>
    </row>
    <row r="18" spans="1:8" ht="20.5" x14ac:dyDescent="0.3">
      <c r="A18" s="34" t="s">
        <v>667</v>
      </c>
      <c r="B18" s="35" t="s">
        <v>666</v>
      </c>
      <c r="H18" s="32">
        <v>2036</v>
      </c>
    </row>
    <row r="19" spans="1:8" ht="20.5" x14ac:dyDescent="0.3">
      <c r="A19" s="34" t="s">
        <v>669</v>
      </c>
      <c r="B19" s="35" t="s">
        <v>668</v>
      </c>
      <c r="H19" s="32">
        <v>2037</v>
      </c>
    </row>
    <row r="20" spans="1:8" ht="20.5" x14ac:dyDescent="0.3">
      <c r="A20" s="34" t="s">
        <v>671</v>
      </c>
      <c r="B20" s="35" t="s">
        <v>670</v>
      </c>
      <c r="H20" s="32">
        <v>2038</v>
      </c>
    </row>
    <row r="21" spans="1:8" ht="20.5" x14ac:dyDescent="0.3">
      <c r="A21" s="34" t="s">
        <v>673</v>
      </c>
      <c r="B21" s="35" t="s">
        <v>672</v>
      </c>
      <c r="H21" s="32">
        <v>2039</v>
      </c>
    </row>
    <row r="22" spans="1:8" ht="20.5" x14ac:dyDescent="0.3">
      <c r="A22" s="34" t="s">
        <v>675</v>
      </c>
      <c r="B22" s="35" t="s">
        <v>674</v>
      </c>
      <c r="H22" s="32">
        <v>2040</v>
      </c>
    </row>
    <row r="23" spans="1:8" ht="20.5" x14ac:dyDescent="0.3">
      <c r="A23" s="34" t="s">
        <v>677</v>
      </c>
      <c r="B23" s="35" t="s">
        <v>676</v>
      </c>
    </row>
    <row r="24" spans="1:8" ht="20.5" x14ac:dyDescent="0.3">
      <c r="A24" s="34" t="s">
        <v>679</v>
      </c>
      <c r="B24" s="35" t="s">
        <v>678</v>
      </c>
    </row>
    <row r="25" spans="1:8" ht="20.5" x14ac:dyDescent="0.3">
      <c r="A25" s="34" t="s">
        <v>681</v>
      </c>
      <c r="B25" s="35" t="s">
        <v>680</v>
      </c>
    </row>
    <row r="26" spans="1:8" ht="20.5" x14ac:dyDescent="0.3">
      <c r="A26" s="34" t="s">
        <v>683</v>
      </c>
      <c r="B26" s="35" t="s">
        <v>682</v>
      </c>
    </row>
    <row r="27" spans="1:8" ht="20.5" x14ac:dyDescent="0.3">
      <c r="A27" s="34" t="s">
        <v>685</v>
      </c>
      <c r="B27" s="35" t="s">
        <v>684</v>
      </c>
    </row>
    <row r="28" spans="1:8" ht="20.5" x14ac:dyDescent="0.3">
      <c r="A28" s="34" t="s">
        <v>687</v>
      </c>
      <c r="B28" s="35" t="s">
        <v>686</v>
      </c>
    </row>
    <row r="29" spans="1:8" ht="20.5" x14ac:dyDescent="0.3">
      <c r="A29" s="34" t="s">
        <v>689</v>
      </c>
      <c r="B29" s="35" t="s">
        <v>688</v>
      </c>
    </row>
    <row r="30" spans="1:8" ht="20.5" x14ac:dyDescent="0.3">
      <c r="A30" s="34" t="s">
        <v>691</v>
      </c>
      <c r="B30" s="35" t="s">
        <v>690</v>
      </c>
    </row>
    <row r="31" spans="1:8" ht="20.5" x14ac:dyDescent="0.3">
      <c r="A31" s="34" t="s">
        <v>693</v>
      </c>
      <c r="B31" s="35" t="s">
        <v>692</v>
      </c>
    </row>
    <row r="32" spans="1:8" ht="20.5" x14ac:dyDescent="0.3">
      <c r="A32" s="34" t="s">
        <v>695</v>
      </c>
      <c r="B32" s="35" t="s">
        <v>694</v>
      </c>
    </row>
    <row r="33" spans="1:2" ht="20.5" x14ac:dyDescent="0.3">
      <c r="A33" s="34" t="s">
        <v>697</v>
      </c>
      <c r="B33" s="35" t="s">
        <v>696</v>
      </c>
    </row>
    <row r="34" spans="1:2" ht="20.5" x14ac:dyDescent="0.3">
      <c r="A34" s="34" t="s">
        <v>699</v>
      </c>
      <c r="B34" s="35" t="s">
        <v>698</v>
      </c>
    </row>
    <row r="35" spans="1:2" ht="20.5" x14ac:dyDescent="0.3">
      <c r="A35" s="34" t="s">
        <v>701</v>
      </c>
      <c r="B35" s="35" t="s">
        <v>700</v>
      </c>
    </row>
    <row r="36" spans="1:2" ht="20.5" x14ac:dyDescent="0.3">
      <c r="A36" s="34" t="s">
        <v>703</v>
      </c>
      <c r="B36" s="35" t="s">
        <v>702</v>
      </c>
    </row>
    <row r="37" spans="1:2" ht="20.5" x14ac:dyDescent="0.3">
      <c r="A37" s="34" t="s">
        <v>705</v>
      </c>
      <c r="B37" s="35" t="s">
        <v>704</v>
      </c>
    </row>
    <row r="38" spans="1:2" ht="20.5" x14ac:dyDescent="0.3">
      <c r="A38" s="34" t="s">
        <v>707</v>
      </c>
      <c r="B38" s="35" t="s">
        <v>706</v>
      </c>
    </row>
    <row r="39" spans="1:2" ht="20.5" x14ac:dyDescent="0.3">
      <c r="A39" s="34" t="s">
        <v>709</v>
      </c>
      <c r="B39" s="35" t="s">
        <v>708</v>
      </c>
    </row>
    <row r="40" spans="1:2" ht="20.5" x14ac:dyDescent="0.3">
      <c r="A40" s="34" t="s">
        <v>711</v>
      </c>
      <c r="B40" s="35" t="s">
        <v>710</v>
      </c>
    </row>
    <row r="41" spans="1:2" ht="20.5" x14ac:dyDescent="0.3">
      <c r="A41" s="34" t="s">
        <v>713</v>
      </c>
      <c r="B41" s="35" t="s">
        <v>712</v>
      </c>
    </row>
    <row r="42" spans="1:2" ht="20.5" x14ac:dyDescent="0.3">
      <c r="A42" s="34" t="s">
        <v>715</v>
      </c>
      <c r="B42" s="35" t="s">
        <v>714</v>
      </c>
    </row>
    <row r="43" spans="1:2" ht="20.5" x14ac:dyDescent="0.3">
      <c r="A43" s="34" t="s">
        <v>717</v>
      </c>
      <c r="B43" s="35" t="s">
        <v>716</v>
      </c>
    </row>
    <row r="44" spans="1:2" ht="20.5" x14ac:dyDescent="0.3">
      <c r="A44" s="34" t="s">
        <v>719</v>
      </c>
      <c r="B44" s="35" t="s">
        <v>718</v>
      </c>
    </row>
    <row r="45" spans="1:2" ht="20.5" x14ac:dyDescent="0.3">
      <c r="A45" s="34" t="s">
        <v>721</v>
      </c>
      <c r="B45" s="35" t="s">
        <v>720</v>
      </c>
    </row>
    <row r="46" spans="1:2" ht="20.5" x14ac:dyDescent="0.3">
      <c r="A46" s="34" t="s">
        <v>723</v>
      </c>
      <c r="B46" s="35" t="s">
        <v>722</v>
      </c>
    </row>
    <row r="47" spans="1:2" ht="20.5" x14ac:dyDescent="0.3">
      <c r="A47" s="34" t="s">
        <v>725</v>
      </c>
      <c r="B47" s="35" t="s">
        <v>724</v>
      </c>
    </row>
    <row r="48" spans="1:2" ht="20.5" x14ac:dyDescent="0.3">
      <c r="A48" s="34" t="s">
        <v>885</v>
      </c>
      <c r="B48" s="35" t="s">
        <v>886</v>
      </c>
    </row>
    <row r="49" spans="1:2" ht="20.5" x14ac:dyDescent="0.3">
      <c r="A49" s="34" t="s">
        <v>727</v>
      </c>
      <c r="B49" s="35" t="s">
        <v>726</v>
      </c>
    </row>
    <row r="50" spans="1:2" ht="20.5" x14ac:dyDescent="0.3">
      <c r="A50" s="34" t="s">
        <v>729</v>
      </c>
      <c r="B50" s="35" t="s">
        <v>728</v>
      </c>
    </row>
    <row r="51" spans="1:2" ht="20.5" x14ac:dyDescent="0.3">
      <c r="A51" s="34" t="s">
        <v>731</v>
      </c>
      <c r="B51" s="35" t="s">
        <v>730</v>
      </c>
    </row>
    <row r="52" spans="1:2" ht="20.5" x14ac:dyDescent="0.3">
      <c r="A52" s="34" t="s">
        <v>733</v>
      </c>
      <c r="B52" s="35" t="s">
        <v>732</v>
      </c>
    </row>
    <row r="53" spans="1:2" ht="20.5" x14ac:dyDescent="0.3">
      <c r="A53" s="34" t="s">
        <v>735</v>
      </c>
      <c r="B53" s="35" t="s">
        <v>734</v>
      </c>
    </row>
    <row r="54" spans="1:2" ht="20.5" x14ac:dyDescent="0.3">
      <c r="A54" s="34" t="s">
        <v>737</v>
      </c>
      <c r="B54" s="35" t="s">
        <v>736</v>
      </c>
    </row>
    <row r="55" spans="1:2" ht="20.5" x14ac:dyDescent="0.3">
      <c r="A55" s="34" t="s">
        <v>739</v>
      </c>
      <c r="B55" s="35" t="s">
        <v>738</v>
      </c>
    </row>
    <row r="56" spans="1:2" ht="20.5" x14ac:dyDescent="0.3">
      <c r="A56" s="34" t="s">
        <v>741</v>
      </c>
      <c r="B56" s="35" t="s">
        <v>740</v>
      </c>
    </row>
    <row r="57" spans="1:2" ht="20.5" x14ac:dyDescent="0.3">
      <c r="A57" s="34" t="s">
        <v>743</v>
      </c>
      <c r="B57" s="35" t="s">
        <v>742</v>
      </c>
    </row>
    <row r="58" spans="1:2" ht="20.5" x14ac:dyDescent="0.3">
      <c r="A58" s="34" t="s">
        <v>745</v>
      </c>
      <c r="B58" s="35" t="s">
        <v>744</v>
      </c>
    </row>
    <row r="59" spans="1:2" ht="20.5" x14ac:dyDescent="0.3">
      <c r="A59" s="34" t="s">
        <v>747</v>
      </c>
      <c r="B59" s="35" t="s">
        <v>746</v>
      </c>
    </row>
    <row r="60" spans="1:2" ht="20.5" x14ac:dyDescent="0.3">
      <c r="A60" s="34" t="s">
        <v>749</v>
      </c>
      <c r="B60" s="35" t="s">
        <v>748</v>
      </c>
    </row>
    <row r="61" spans="1:2" ht="20.5" x14ac:dyDescent="0.3">
      <c r="A61" s="34" t="s">
        <v>751</v>
      </c>
      <c r="B61" s="35" t="s">
        <v>750</v>
      </c>
    </row>
    <row r="62" spans="1:2" ht="20.5" x14ac:dyDescent="0.3">
      <c r="A62" s="34" t="s">
        <v>753</v>
      </c>
      <c r="B62" s="35" t="s">
        <v>752</v>
      </c>
    </row>
    <row r="63" spans="1:2" ht="20.5" x14ac:dyDescent="0.3">
      <c r="A63" s="34" t="s">
        <v>755</v>
      </c>
      <c r="B63" s="35" t="s">
        <v>754</v>
      </c>
    </row>
    <row r="64" spans="1:2" ht="20.5" x14ac:dyDescent="0.3">
      <c r="A64" s="34" t="s">
        <v>757</v>
      </c>
      <c r="B64" s="35" t="s">
        <v>756</v>
      </c>
    </row>
    <row r="65" spans="1:2" ht="20.5" x14ac:dyDescent="0.3">
      <c r="A65" s="34" t="s">
        <v>759</v>
      </c>
      <c r="B65" s="35" t="s">
        <v>758</v>
      </c>
    </row>
    <row r="66" spans="1:2" ht="20.5" x14ac:dyDescent="0.3">
      <c r="A66" s="34" t="s">
        <v>761</v>
      </c>
      <c r="B66" s="35" t="s">
        <v>760</v>
      </c>
    </row>
    <row r="67" spans="1:2" ht="20.5" x14ac:dyDescent="0.3">
      <c r="A67" s="34" t="s">
        <v>763</v>
      </c>
      <c r="B67" s="35" t="s">
        <v>762</v>
      </c>
    </row>
    <row r="68" spans="1:2" ht="20.5" x14ac:dyDescent="0.3">
      <c r="A68" s="34" t="s">
        <v>765</v>
      </c>
      <c r="B68" s="35" t="s">
        <v>764</v>
      </c>
    </row>
    <row r="69" spans="1:2" ht="20.5" x14ac:dyDescent="0.3">
      <c r="A69" s="34" t="s">
        <v>767</v>
      </c>
      <c r="B69" s="35" t="s">
        <v>766</v>
      </c>
    </row>
    <row r="70" spans="1:2" ht="20.5" x14ac:dyDescent="0.3">
      <c r="A70" s="34" t="s">
        <v>769</v>
      </c>
      <c r="B70" s="35" t="s">
        <v>768</v>
      </c>
    </row>
    <row r="71" spans="1:2" ht="20.5" x14ac:dyDescent="0.3">
      <c r="A71" s="34" t="s">
        <v>771</v>
      </c>
      <c r="B71" s="35" t="s">
        <v>770</v>
      </c>
    </row>
    <row r="72" spans="1:2" ht="20.5" x14ac:dyDescent="0.3">
      <c r="A72" s="34" t="s">
        <v>773</v>
      </c>
      <c r="B72" s="35" t="s">
        <v>772</v>
      </c>
    </row>
    <row r="73" spans="1:2" ht="20.5" x14ac:dyDescent="0.3">
      <c r="A73" s="34" t="s">
        <v>775</v>
      </c>
      <c r="B73" s="35" t="s">
        <v>774</v>
      </c>
    </row>
    <row r="74" spans="1:2" ht="20.5" x14ac:dyDescent="0.3">
      <c r="A74" s="34" t="s">
        <v>777</v>
      </c>
      <c r="B74" s="35" t="s">
        <v>776</v>
      </c>
    </row>
    <row r="75" spans="1:2" ht="20.5" x14ac:dyDescent="0.3">
      <c r="A75" s="34" t="s">
        <v>779</v>
      </c>
      <c r="B75" s="35" t="s">
        <v>778</v>
      </c>
    </row>
    <row r="76" spans="1:2" ht="20.5" x14ac:dyDescent="0.3">
      <c r="A76" s="34" t="s">
        <v>585</v>
      </c>
      <c r="B76" s="35" t="s">
        <v>584</v>
      </c>
    </row>
    <row r="77" spans="1:2" ht="20.5" x14ac:dyDescent="0.3">
      <c r="A77" s="34" t="s">
        <v>587</v>
      </c>
      <c r="B77" s="35" t="s">
        <v>586</v>
      </c>
    </row>
    <row r="78" spans="1:2" ht="20.5" x14ac:dyDescent="0.3">
      <c r="A78" s="34" t="s">
        <v>589</v>
      </c>
      <c r="B78" s="35" t="s">
        <v>588</v>
      </c>
    </row>
    <row r="79" spans="1:2" ht="20.5" x14ac:dyDescent="0.3">
      <c r="A79" s="34" t="s">
        <v>591</v>
      </c>
      <c r="B79" s="35" t="s">
        <v>590</v>
      </c>
    </row>
    <row r="80" spans="1:2" ht="20.5" x14ac:dyDescent="0.3">
      <c r="A80" s="34" t="s">
        <v>593</v>
      </c>
      <c r="B80" s="35" t="s">
        <v>592</v>
      </c>
    </row>
    <row r="81" spans="1:2" ht="20.5" x14ac:dyDescent="0.3">
      <c r="A81" s="34" t="s">
        <v>595</v>
      </c>
      <c r="B81" s="35" t="s">
        <v>594</v>
      </c>
    </row>
    <row r="82" spans="1:2" ht="20.5" x14ac:dyDescent="0.3">
      <c r="A82" s="34" t="s">
        <v>597</v>
      </c>
      <c r="B82" s="35" t="s">
        <v>596</v>
      </c>
    </row>
    <row r="83" spans="1:2" ht="20.5" x14ac:dyDescent="0.3">
      <c r="A83" s="34" t="s">
        <v>599</v>
      </c>
      <c r="B83" s="35" t="s">
        <v>598</v>
      </c>
    </row>
    <row r="84" spans="1:2" ht="20.5" x14ac:dyDescent="0.3">
      <c r="A84" s="34" t="s">
        <v>601</v>
      </c>
      <c r="B84" s="35" t="s">
        <v>600</v>
      </c>
    </row>
    <row r="85" spans="1:2" ht="20.5" x14ac:dyDescent="0.3">
      <c r="A85" s="34" t="s">
        <v>603</v>
      </c>
      <c r="B85" s="35" t="s">
        <v>602</v>
      </c>
    </row>
    <row r="86" spans="1:2" ht="20.5" x14ac:dyDescent="0.3">
      <c r="A86" s="34" t="s">
        <v>605</v>
      </c>
      <c r="B86" s="35" t="s">
        <v>604</v>
      </c>
    </row>
    <row r="87" spans="1:2" ht="20.5" x14ac:dyDescent="0.3">
      <c r="A87" s="34" t="s">
        <v>607</v>
      </c>
      <c r="B87" s="35" t="s">
        <v>606</v>
      </c>
    </row>
    <row r="88" spans="1:2" ht="20.5" x14ac:dyDescent="0.3">
      <c r="A88" s="34" t="s">
        <v>609</v>
      </c>
      <c r="B88" s="35" t="s">
        <v>608</v>
      </c>
    </row>
    <row r="89" spans="1:2" ht="20.5" x14ac:dyDescent="0.3">
      <c r="A89" s="34" t="s">
        <v>611</v>
      </c>
      <c r="B89" s="35" t="s">
        <v>610</v>
      </c>
    </row>
    <row r="90" spans="1:2" ht="20.5" x14ac:dyDescent="0.3">
      <c r="A90" s="34" t="s">
        <v>613</v>
      </c>
      <c r="B90" s="35" t="s">
        <v>612</v>
      </c>
    </row>
    <row r="91" spans="1:2" ht="20.5" x14ac:dyDescent="0.3">
      <c r="A91" s="34" t="s">
        <v>615</v>
      </c>
      <c r="B91" s="35" t="s">
        <v>614</v>
      </c>
    </row>
    <row r="92" spans="1:2" ht="20.5" x14ac:dyDescent="0.3">
      <c r="A92" s="34" t="s">
        <v>617</v>
      </c>
      <c r="B92" s="35" t="s">
        <v>616</v>
      </c>
    </row>
    <row r="93" spans="1:2" ht="20.5" x14ac:dyDescent="0.3">
      <c r="A93" s="34" t="s">
        <v>619</v>
      </c>
      <c r="B93" s="35" t="s">
        <v>618</v>
      </c>
    </row>
    <row r="94" spans="1:2" ht="20.5" x14ac:dyDescent="0.3">
      <c r="A94" s="34" t="s">
        <v>844</v>
      </c>
      <c r="B94" s="35" t="s">
        <v>845</v>
      </c>
    </row>
    <row r="95" spans="1:2" ht="20.5" x14ac:dyDescent="0.3">
      <c r="A95" s="34" t="s">
        <v>621</v>
      </c>
      <c r="B95" s="35" t="s">
        <v>620</v>
      </c>
    </row>
    <row r="96" spans="1:2" ht="20.5" x14ac:dyDescent="0.3">
      <c r="A96" s="34" t="s">
        <v>623</v>
      </c>
      <c r="B96" s="35" t="s">
        <v>622</v>
      </c>
    </row>
    <row r="97" spans="1:2" ht="20.5" x14ac:dyDescent="0.3">
      <c r="A97" s="34" t="s">
        <v>625</v>
      </c>
      <c r="B97" s="35" t="s">
        <v>624</v>
      </c>
    </row>
    <row r="98" spans="1:2" ht="20.5" x14ac:dyDescent="0.3">
      <c r="A98" s="34" t="s">
        <v>627</v>
      </c>
      <c r="B98" s="35" t="s">
        <v>626</v>
      </c>
    </row>
    <row r="99" spans="1:2" ht="20.5" x14ac:dyDescent="0.3">
      <c r="A99" s="34" t="s">
        <v>629</v>
      </c>
      <c r="B99" s="35" t="s">
        <v>628</v>
      </c>
    </row>
    <row r="100" spans="1:2" ht="20.5" x14ac:dyDescent="0.3">
      <c r="A100" s="34" t="s">
        <v>631</v>
      </c>
      <c r="B100" s="35" t="s">
        <v>630</v>
      </c>
    </row>
    <row r="101" spans="1:2" ht="20.5" x14ac:dyDescent="0.3">
      <c r="A101" s="34" t="s">
        <v>633</v>
      </c>
      <c r="B101" s="35" t="s">
        <v>632</v>
      </c>
    </row>
    <row r="102" spans="1:2" ht="20.5" x14ac:dyDescent="0.3">
      <c r="A102" s="34" t="s">
        <v>635</v>
      </c>
      <c r="B102" s="35" t="s">
        <v>634</v>
      </c>
    </row>
    <row r="103" spans="1:2" ht="20.5" x14ac:dyDescent="0.3">
      <c r="A103" s="34" t="s">
        <v>637</v>
      </c>
      <c r="B103" s="35" t="s">
        <v>636</v>
      </c>
    </row>
    <row r="104" spans="1:2" ht="20.5" x14ac:dyDescent="0.3">
      <c r="A104" s="34" t="s">
        <v>639</v>
      </c>
      <c r="B104" s="35" t="s">
        <v>638</v>
      </c>
    </row>
    <row r="105" spans="1:2" ht="20.5" x14ac:dyDescent="0.3">
      <c r="A105" s="34" t="s">
        <v>641</v>
      </c>
      <c r="B105" s="35" t="s">
        <v>640</v>
      </c>
    </row>
    <row r="106" spans="1:2" ht="20.5" x14ac:dyDescent="0.3">
      <c r="A106" s="34" t="s">
        <v>840</v>
      </c>
      <c r="B106" s="35" t="s">
        <v>841</v>
      </c>
    </row>
    <row r="107" spans="1:2" ht="20.5" x14ac:dyDescent="0.3">
      <c r="A107" s="34" t="s">
        <v>842</v>
      </c>
      <c r="B107" s="35" t="s">
        <v>843</v>
      </c>
    </row>
    <row r="108" spans="1:2" ht="20.5" x14ac:dyDescent="0.3">
      <c r="A108" s="34" t="s">
        <v>887</v>
      </c>
      <c r="B108" s="35" t="s">
        <v>888</v>
      </c>
    </row>
    <row r="109" spans="1:2" ht="20.5" x14ac:dyDescent="0.3">
      <c r="A109" s="34" t="s">
        <v>889</v>
      </c>
      <c r="B109" s="35" t="s">
        <v>890</v>
      </c>
    </row>
    <row r="110" spans="1:2" ht="20.5" x14ac:dyDescent="0.3">
      <c r="A110" s="34" t="s">
        <v>891</v>
      </c>
      <c r="B110" s="35" t="s">
        <v>892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66750E7E311A46A2F89B2A16B356C7" ma:contentTypeVersion="5" ma:contentTypeDescription="Create a new document." ma:contentTypeScope="" ma:versionID="898dcdf9e5f45b4abf6c39681d50470d">
  <xsd:schema xmlns:xsd="http://www.w3.org/2001/XMLSchema" xmlns:xs="http://www.w3.org/2001/XMLSchema" xmlns:p="http://schemas.microsoft.com/office/2006/metadata/properties" xmlns:ns1="http://schemas.microsoft.com/sharepoint/v3" xmlns:ns2="25d3c191-e34d-475e-b692-d2b196883074" targetNamespace="http://schemas.microsoft.com/office/2006/metadata/properties" ma:root="true" ma:fieldsID="ac08f0f6ede1055ddfcadc2957d52835" ns1:_="" ns2:_="">
    <xsd:import namespace="http://schemas.microsoft.com/sharepoint/v3"/>
    <xsd:import namespace="25d3c191-e34d-475e-b692-d2b1968830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d3c191-e34d-475e-b692-d2b1968830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55D782-D8DF-4590-ADB0-B3E06FDFF7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AC8AE1-F809-4785-9FEF-84AC35B4F810}">
  <ds:schemaRefs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20b4b7c0-1c47-4c2e-977c-e00c02c669b8"/>
    <ds:schemaRef ds:uri="http://schemas.microsoft.com/office/infopath/2007/PartnerControls"/>
    <ds:schemaRef ds:uri="http://purl.org/dc/terms/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07857FF8-BEB9-4F86-95F4-6156195D80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อ่านก่อนใช้</vt:lpstr>
      <vt:lpstr>ผู้ส่งข้อมูล</vt:lpstr>
      <vt:lpstr>FPN</vt:lpstr>
      <vt:lpstr>CIN</vt:lpstr>
      <vt:lpstr>DLN</vt:lpstr>
      <vt:lpstr>IVN</vt:lpstr>
      <vt:lpstr>นิยามคู่สัญญา</vt:lpstr>
      <vt:lpstr>master</vt:lpstr>
    </vt:vector>
  </TitlesOfParts>
  <Company>Bank of Thailand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TMadmin</dc:creator>
  <cp:lastModifiedBy>Yanin Wongtharua (ญาณินท์ วงษ์ท่าเรือ)</cp:lastModifiedBy>
  <dcterms:created xsi:type="dcterms:W3CDTF">2021-01-27T03:39:44Z</dcterms:created>
  <dcterms:modified xsi:type="dcterms:W3CDTF">2026-05-20T02:18:24Z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0x010100F666750E7E311A46A2F89B2A16B356C7</vt:lpwstr>
  </property>
  <property fmtid="{D5CDD505-2E9C-101B-9397-08002B2CF9AE}" pid="3" name="Order">
    <vt:r8>100</vt:r8>
  </property>
  <property fmtid="{D5CDD505-2E9C-101B-9397-08002B2CF9AE}" pid="4" name="TemplateUrl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MSIP_Label_b93a4d6f-7563-4bfd-a710-320428f3a219_Enabled">
    <vt:lpwstr>true</vt:lpwstr>
  </property>
  <property fmtid="{D5CDD505-2E9C-101B-9397-08002B2CF9AE}" pid="8" name="MSIP_Label_b93a4d6f-7563-4bfd-a710-320428f3a219_SetDate">
    <vt:lpwstr>2026-05-07T06:36:15Z</vt:lpwstr>
  </property>
  <property fmtid="{D5CDD505-2E9C-101B-9397-08002B2CF9AE}" pid="9" name="MSIP_Label_b93a4d6f-7563-4bfd-a710-320428f3a219_Method">
    <vt:lpwstr>Privileged</vt:lpwstr>
  </property>
  <property fmtid="{D5CDD505-2E9C-101B-9397-08002B2CF9AE}" pid="10" name="MSIP_Label_b93a4d6f-7563-4bfd-a710-320428f3a219_Name">
    <vt:lpwstr>General</vt:lpwstr>
  </property>
  <property fmtid="{D5CDD505-2E9C-101B-9397-08002B2CF9AE}" pid="11" name="MSIP_Label_b93a4d6f-7563-4bfd-a710-320428f3a219_SiteId">
    <vt:lpwstr>db27cba9-535b-4797-bd0b-1b1d889f3898</vt:lpwstr>
  </property>
  <property fmtid="{D5CDD505-2E9C-101B-9397-08002B2CF9AE}" pid="12" name="MSIP_Label_b93a4d6f-7563-4bfd-a710-320428f3a219_ActionId">
    <vt:lpwstr>e10aa386-f80d-4f0b-ad00-d553c8cbbd59</vt:lpwstr>
  </property>
  <property fmtid="{D5CDD505-2E9C-101B-9397-08002B2CF9AE}" pid="13" name="MSIP_Label_b93a4d6f-7563-4bfd-a710-320428f3a219_ContentBits">
    <vt:lpwstr>0</vt:lpwstr>
  </property>
  <property fmtid="{D5CDD505-2E9C-101B-9397-08002B2CF9AE}" pid="14" name="MSIP_Label_b93a4d6f-7563-4bfd-a710-320428f3a219_Tag">
    <vt:lpwstr>10, 0, 1, 1</vt:lpwstr>
  </property>
</Properties>
</file>